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 МЫ 2026\1, Сети\5944+547+200\Новый проект 31.08.26\Проект 01.09.26\"/>
    </mc:Choice>
  </mc:AlternateContent>
  <bookViews>
    <workbookView xWindow="-120" yWindow="-120" windowWidth="24240" windowHeight="13740" tabRatio="581"/>
  </bookViews>
  <sheets>
    <sheet name="Приложение 1" sheetId="2" r:id="rId1"/>
  </sheets>
  <definedNames>
    <definedName name="_xlnm.Print_Titles" localSheetId="0">'Приложение 1'!$6:$9</definedName>
    <definedName name="_xlnm.Print_Area" localSheetId="0">'Приложение 1'!$A$1:$AF$85</definedName>
  </definedNames>
  <calcPr calcId="152511"/>
</workbook>
</file>

<file path=xl/calcChain.xml><?xml version="1.0" encoding="utf-8"?>
<calcChain xmlns="http://schemas.openxmlformats.org/spreadsheetml/2006/main">
  <c r="E39" i="2" l="1"/>
  <c r="F39" i="2"/>
  <c r="O39" i="2"/>
  <c r="P39" i="2"/>
  <c r="O38" i="2"/>
  <c r="P38" i="2"/>
  <c r="U40" i="2" l="1"/>
  <c r="U38" i="2"/>
  <c r="Y37" i="2"/>
  <c r="T37" i="2"/>
  <c r="O37" i="2"/>
  <c r="J37" i="2"/>
  <c r="E37" i="2"/>
  <c r="Y36" i="2"/>
  <c r="T36" i="2"/>
  <c r="O36" i="2"/>
  <c r="J36" i="2"/>
  <c r="E36" i="2"/>
  <c r="AD37" i="2" l="1"/>
  <c r="AD36" i="2"/>
  <c r="U39" i="2" l="1"/>
  <c r="J23" i="2"/>
  <c r="Z75" i="2" l="1"/>
  <c r="U75" i="2"/>
  <c r="P76" i="2" l="1"/>
  <c r="K76" i="2"/>
  <c r="F76" i="2"/>
  <c r="Y73" i="2"/>
  <c r="T73" i="2"/>
  <c r="O73" i="2"/>
  <c r="J73" i="2"/>
  <c r="E73" i="2"/>
  <c r="Z67" i="2"/>
  <c r="Z76" i="2" s="1"/>
  <c r="U67" i="2"/>
  <c r="U76" i="2" s="1"/>
  <c r="Y71" i="2"/>
  <c r="T71" i="2"/>
  <c r="O71" i="2"/>
  <c r="J71" i="2"/>
  <c r="E71" i="2"/>
  <c r="U74" i="2" l="1"/>
  <c r="Z74" i="2"/>
  <c r="AD73" i="2"/>
  <c r="AD71" i="2"/>
  <c r="P66" i="2"/>
  <c r="Y67" i="2"/>
  <c r="T67" i="2"/>
  <c r="O67" i="2"/>
  <c r="J67" i="2"/>
  <c r="E67" i="2"/>
  <c r="Y69" i="2"/>
  <c r="T69" i="2"/>
  <c r="O69" i="2"/>
  <c r="J69" i="2"/>
  <c r="E69" i="2"/>
  <c r="Y64" i="2"/>
  <c r="T64" i="2"/>
  <c r="O64" i="2"/>
  <c r="J64" i="2"/>
  <c r="E64" i="2"/>
  <c r="P58" i="2"/>
  <c r="K59" i="2"/>
  <c r="P59" i="2"/>
  <c r="Z59" i="2"/>
  <c r="U59" i="2"/>
  <c r="Z60" i="2"/>
  <c r="U60" i="2"/>
  <c r="P60" i="2"/>
  <c r="K60" i="2"/>
  <c r="F60" i="2"/>
  <c r="K58" i="2"/>
  <c r="Z58" i="2"/>
  <c r="U58" i="2"/>
  <c r="Y56" i="2"/>
  <c r="T56" i="2"/>
  <c r="O56" i="2"/>
  <c r="J56" i="2"/>
  <c r="E56" i="2"/>
  <c r="E54" i="2"/>
  <c r="J54" i="2"/>
  <c r="O54" i="2"/>
  <c r="T54" i="2"/>
  <c r="Y54" i="2"/>
  <c r="Y52" i="2"/>
  <c r="T52" i="2"/>
  <c r="O52" i="2"/>
  <c r="J52" i="2"/>
  <c r="E52" i="2"/>
  <c r="Z49" i="2"/>
  <c r="U49" i="2"/>
  <c r="P49" i="2"/>
  <c r="K49" i="2"/>
  <c r="F49" i="2"/>
  <c r="Z48" i="2"/>
  <c r="U48" i="2"/>
  <c r="P48" i="2"/>
  <c r="K48" i="2"/>
  <c r="Z47" i="2"/>
  <c r="U47" i="2"/>
  <c r="Y46" i="2"/>
  <c r="T46" i="2"/>
  <c r="E46" i="2"/>
  <c r="J46" i="2"/>
  <c r="O46" i="2"/>
  <c r="Y44" i="2"/>
  <c r="E44" i="2"/>
  <c r="J44" i="2"/>
  <c r="O44" i="2"/>
  <c r="T44" i="2"/>
  <c r="O49" i="2" l="1"/>
  <c r="Y49" i="2"/>
  <c r="O60" i="2"/>
  <c r="J60" i="2"/>
  <c r="O76" i="2"/>
  <c r="AD46" i="2"/>
  <c r="AD44" i="2"/>
  <c r="E49" i="2"/>
  <c r="Y60" i="2"/>
  <c r="E60" i="2"/>
  <c r="J76" i="2"/>
  <c r="T49" i="2"/>
  <c r="T60" i="2"/>
  <c r="T76" i="2"/>
  <c r="J49" i="2"/>
  <c r="AD52" i="2"/>
  <c r="E76" i="2"/>
  <c r="Y76" i="2"/>
  <c r="P75" i="2"/>
  <c r="P74" i="2"/>
  <c r="AD67" i="2"/>
  <c r="AD69" i="2"/>
  <c r="AD64" i="2"/>
  <c r="AD56" i="2"/>
  <c r="AD54" i="2"/>
  <c r="Z41" i="2"/>
  <c r="Z81" i="2" s="1"/>
  <c r="U41" i="2"/>
  <c r="U81" i="2" s="1"/>
  <c r="K41" i="2"/>
  <c r="K81" i="2" s="1"/>
  <c r="F41" i="2"/>
  <c r="F81" i="2" s="1"/>
  <c r="Z40" i="2"/>
  <c r="Z80" i="2" s="1"/>
  <c r="U80" i="2"/>
  <c r="K40" i="2"/>
  <c r="K80" i="2" s="1"/>
  <c r="F40" i="2"/>
  <c r="F80" i="2" s="1"/>
  <c r="K39" i="2"/>
  <c r="Z39" i="2"/>
  <c r="Z79" i="2" s="1"/>
  <c r="U79" i="2"/>
  <c r="P40" i="2"/>
  <c r="P80" i="2" s="1"/>
  <c r="P41" i="2"/>
  <c r="P81" i="2" s="1"/>
  <c r="Z38" i="2"/>
  <c r="Y35" i="2"/>
  <c r="T35" i="2"/>
  <c r="O35" i="2"/>
  <c r="J35" i="2"/>
  <c r="E35" i="2"/>
  <c r="T33" i="2"/>
  <c r="Y33" i="2"/>
  <c r="O33" i="2"/>
  <c r="J33" i="2"/>
  <c r="E33" i="2"/>
  <c r="Y31" i="2"/>
  <c r="T31" i="2"/>
  <c r="O31" i="2"/>
  <c r="J31" i="2"/>
  <c r="E31" i="2"/>
  <c r="Y29" i="2"/>
  <c r="T29" i="2"/>
  <c r="O29" i="2"/>
  <c r="J29" i="2"/>
  <c r="E29" i="2"/>
  <c r="Y27" i="2"/>
  <c r="T27" i="2"/>
  <c r="O27" i="2"/>
  <c r="J27" i="2"/>
  <c r="Y22" i="2"/>
  <c r="T22" i="2"/>
  <c r="O22" i="2"/>
  <c r="J22" i="2"/>
  <c r="E22" i="2"/>
  <c r="Y19" i="2"/>
  <c r="T19" i="2"/>
  <c r="O19" i="2"/>
  <c r="J19" i="2"/>
  <c r="E19" i="2"/>
  <c r="AD60" i="2" l="1"/>
  <c r="AD27" i="2"/>
  <c r="AD29" i="2"/>
  <c r="P79" i="2"/>
  <c r="AD76" i="2"/>
  <c r="AD35" i="2"/>
  <c r="AD33" i="2"/>
  <c r="AD31" i="2"/>
  <c r="AD19" i="2"/>
  <c r="AD22" i="2"/>
  <c r="Y17" i="2"/>
  <c r="T17" i="2"/>
  <c r="O17" i="2"/>
  <c r="J17" i="2"/>
  <c r="E17" i="2"/>
  <c r="Y15" i="2"/>
  <c r="T15" i="2"/>
  <c r="O15" i="2"/>
  <c r="J15" i="2"/>
  <c r="E15" i="2"/>
  <c r="Y13" i="2"/>
  <c r="T13" i="2"/>
  <c r="O13" i="2"/>
  <c r="J13" i="2"/>
  <c r="E13" i="2"/>
  <c r="T80" i="2" l="1"/>
  <c r="Y40" i="2"/>
  <c r="Y80" i="2" s="1"/>
  <c r="O40" i="2"/>
  <c r="O80" i="2" s="1"/>
  <c r="J40" i="2"/>
  <c r="J80" i="2" s="1"/>
  <c r="E40" i="2"/>
  <c r="E80" i="2" s="1"/>
  <c r="AD15" i="2"/>
  <c r="AD17" i="2"/>
  <c r="AD13" i="2"/>
  <c r="AD80" i="2" l="1"/>
  <c r="AD40" i="2"/>
  <c r="Y34" i="2"/>
  <c r="T34" i="2"/>
  <c r="O34" i="2"/>
  <c r="J34" i="2"/>
  <c r="E34" i="2"/>
  <c r="AD34" i="2" l="1"/>
  <c r="Y30" i="2"/>
  <c r="Y32" i="2"/>
  <c r="T30" i="2"/>
  <c r="T32" i="2"/>
  <c r="O30" i="2"/>
  <c r="O32" i="2"/>
  <c r="J30" i="2"/>
  <c r="J32" i="2"/>
  <c r="F38" i="2"/>
  <c r="E30" i="2"/>
  <c r="E32" i="2"/>
  <c r="AD32" i="2" l="1"/>
  <c r="AD30" i="2"/>
  <c r="Y53" i="2" l="1"/>
  <c r="Y14" i="2"/>
  <c r="K66" i="2" l="1"/>
  <c r="K75" i="2" l="1"/>
  <c r="K79" i="2" s="1"/>
  <c r="K74" i="2"/>
  <c r="T53" i="2"/>
  <c r="T14" i="2"/>
  <c r="F70" i="2" l="1"/>
  <c r="F68" i="2"/>
  <c r="F63" i="2"/>
  <c r="F55" i="2"/>
  <c r="F43" i="2"/>
  <c r="F48" i="2" s="1"/>
  <c r="F59" i="2" l="1"/>
  <c r="F58" i="2"/>
  <c r="F61" i="2"/>
  <c r="E61" i="2" s="1"/>
  <c r="AD61" i="2" s="1"/>
  <c r="E57" i="2"/>
  <c r="AD57" i="2" s="1"/>
  <c r="F82" i="2" l="1"/>
  <c r="E77" i="2"/>
  <c r="E82" i="2" s="1"/>
  <c r="AD77" i="2" l="1"/>
  <c r="AD82" i="2" s="1"/>
  <c r="E65" i="2"/>
  <c r="AD65" i="2" s="1"/>
  <c r="E43" i="2" l="1"/>
  <c r="O53" i="2"/>
  <c r="O14" i="2"/>
  <c r="F66" i="2"/>
  <c r="F74" i="2" l="1"/>
  <c r="F75" i="2"/>
  <c r="F79" i="2" s="1"/>
  <c r="Y55" i="2"/>
  <c r="T55" i="2"/>
  <c r="O55" i="2"/>
  <c r="E70" i="2" l="1"/>
  <c r="AB58" i="2"/>
  <c r="AC58" i="2"/>
  <c r="AA58" i="2"/>
  <c r="V58" i="2"/>
  <c r="W58" i="2"/>
  <c r="X58" i="2"/>
  <c r="Q58" i="2"/>
  <c r="R58" i="2"/>
  <c r="S58" i="2"/>
  <c r="AA38" i="2"/>
  <c r="AB38" i="2"/>
  <c r="AC38" i="2"/>
  <c r="W38" i="2"/>
  <c r="X38" i="2"/>
  <c r="V38" i="2"/>
  <c r="V47" i="2"/>
  <c r="L58" i="2"/>
  <c r="M58" i="2"/>
  <c r="N58" i="2"/>
  <c r="G58" i="2"/>
  <c r="H58" i="2"/>
  <c r="I58" i="2"/>
  <c r="Q38" i="2"/>
  <c r="R38" i="2"/>
  <c r="S38" i="2"/>
  <c r="Y26" i="2"/>
  <c r="L38" i="2"/>
  <c r="M38" i="2"/>
  <c r="N38" i="2"/>
  <c r="K38" i="2"/>
  <c r="E28" i="2"/>
  <c r="I38" i="2"/>
  <c r="H38" i="2"/>
  <c r="G38" i="2"/>
  <c r="T16" i="2"/>
  <c r="T28" i="2"/>
  <c r="T24" i="2"/>
  <c r="T38" i="2" s="1"/>
  <c r="T26" i="2"/>
  <c r="T63" i="2"/>
  <c r="T12" i="2"/>
  <c r="O45" i="2"/>
  <c r="O26" i="2"/>
  <c r="O20" i="2"/>
  <c r="O41" i="2" s="1"/>
  <c r="O81" i="2" s="1"/>
  <c r="Y63" i="2"/>
  <c r="Y43" i="2"/>
  <c r="Y45" i="2"/>
  <c r="Y28" i="2"/>
  <c r="T45" i="2"/>
  <c r="T43" i="2"/>
  <c r="J43" i="2"/>
  <c r="J12" i="2"/>
  <c r="J28" i="2"/>
  <c r="J26" i="2"/>
  <c r="J45" i="2"/>
  <c r="J55" i="2"/>
  <c r="J63" i="2"/>
  <c r="O28" i="2"/>
  <c r="J51" i="2"/>
  <c r="J72" i="2"/>
  <c r="E45" i="2"/>
  <c r="E48" i="2" s="1"/>
  <c r="E25" i="2"/>
  <c r="E16" i="2"/>
  <c r="E21" i="2"/>
  <c r="E12" i="2"/>
  <c r="J21" i="2"/>
  <c r="E51" i="2"/>
  <c r="O12" i="2"/>
  <c r="Y12" i="2"/>
  <c r="E14" i="2"/>
  <c r="J14" i="2"/>
  <c r="J16" i="2"/>
  <c r="O16" i="2"/>
  <c r="Y16" i="2"/>
  <c r="E18" i="2"/>
  <c r="J18" i="2"/>
  <c r="O18" i="2"/>
  <c r="T18" i="2"/>
  <c r="Y18" i="2"/>
  <c r="E20" i="2"/>
  <c r="E41" i="2" s="1"/>
  <c r="E81" i="2" s="1"/>
  <c r="J20" i="2"/>
  <c r="J41" i="2" s="1"/>
  <c r="J81" i="2" s="1"/>
  <c r="T20" i="2"/>
  <c r="T41" i="2" s="1"/>
  <c r="T81" i="2" s="1"/>
  <c r="Y20" i="2"/>
  <c r="Y41" i="2" s="1"/>
  <c r="Y81" i="2" s="1"/>
  <c r="O21" i="2"/>
  <c r="T21" i="2"/>
  <c r="Y21" i="2"/>
  <c r="E24" i="2"/>
  <c r="O24" i="2"/>
  <c r="Y24" i="2"/>
  <c r="J25" i="2"/>
  <c r="O25" i="2"/>
  <c r="T25" i="2"/>
  <c r="Y25" i="2"/>
  <c r="O43" i="2"/>
  <c r="O47" i="2" s="1"/>
  <c r="G47" i="2"/>
  <c r="H47" i="2"/>
  <c r="I47" i="2"/>
  <c r="L47" i="2"/>
  <c r="M47" i="2"/>
  <c r="N47" i="2"/>
  <c r="P47" i="2"/>
  <c r="Q47" i="2"/>
  <c r="R47" i="2"/>
  <c r="S47" i="2"/>
  <c r="W47" i="2"/>
  <c r="X47" i="2"/>
  <c r="AA47" i="2"/>
  <c r="AB47" i="2"/>
  <c r="AC47" i="2"/>
  <c r="O51" i="2"/>
  <c r="O58" i="2" s="1"/>
  <c r="Y51" i="2"/>
  <c r="Y59" i="2" s="1"/>
  <c r="E53" i="2"/>
  <c r="J53" i="2"/>
  <c r="E55" i="2"/>
  <c r="E63" i="2"/>
  <c r="O63" i="2"/>
  <c r="O66" i="2"/>
  <c r="Y66" i="2"/>
  <c r="O68" i="2"/>
  <c r="T68" i="2"/>
  <c r="J70" i="2"/>
  <c r="O70" i="2"/>
  <c r="T70" i="2"/>
  <c r="E72" i="2"/>
  <c r="O72" i="2"/>
  <c r="T72" i="2"/>
  <c r="Y72" i="2"/>
  <c r="G74" i="2"/>
  <c r="H74" i="2"/>
  <c r="I74" i="2"/>
  <c r="L74" i="2"/>
  <c r="M74" i="2"/>
  <c r="N74" i="2"/>
  <c r="Q74" i="2"/>
  <c r="R74" i="2"/>
  <c r="S74" i="2"/>
  <c r="V74" i="2"/>
  <c r="W74" i="2"/>
  <c r="X74" i="2"/>
  <c r="AA74" i="2"/>
  <c r="AB74" i="2"/>
  <c r="AC74" i="2"/>
  <c r="K47" i="2"/>
  <c r="J24" i="2"/>
  <c r="Y68" i="2"/>
  <c r="T51" i="2"/>
  <c r="T59" i="2" s="1"/>
  <c r="Y70" i="2"/>
  <c r="F47" i="2"/>
  <c r="T66" i="2"/>
  <c r="T39" i="2" l="1"/>
  <c r="E59" i="2"/>
  <c r="T58" i="2"/>
  <c r="O75" i="2"/>
  <c r="Y38" i="2"/>
  <c r="AD53" i="2"/>
  <c r="J59" i="2"/>
  <c r="T48" i="2"/>
  <c r="T47" i="2"/>
  <c r="AD81" i="2"/>
  <c r="J47" i="2"/>
  <c r="J48" i="2"/>
  <c r="Y47" i="2"/>
  <c r="Y48" i="2"/>
  <c r="J58" i="2"/>
  <c r="Y75" i="2"/>
  <c r="Y74" i="2"/>
  <c r="T75" i="2"/>
  <c r="T74" i="2"/>
  <c r="E58" i="2"/>
  <c r="AD51" i="2"/>
  <c r="O59" i="2"/>
  <c r="O48" i="2"/>
  <c r="Y58" i="2"/>
  <c r="J39" i="2"/>
  <c r="W78" i="2"/>
  <c r="Y39" i="2"/>
  <c r="AD41" i="2"/>
  <c r="AD55" i="2"/>
  <c r="M78" i="2"/>
  <c r="AD49" i="2"/>
  <c r="AD70" i="2"/>
  <c r="Z78" i="2"/>
  <c r="Z83" i="2" s="1"/>
  <c r="P78" i="2"/>
  <c r="P83" i="2" s="1"/>
  <c r="U78" i="2"/>
  <c r="AD43" i="2"/>
  <c r="AD72" i="2"/>
  <c r="AD14" i="2"/>
  <c r="L78" i="2"/>
  <c r="Q78" i="2"/>
  <c r="I78" i="2"/>
  <c r="N78" i="2"/>
  <c r="AD63" i="2"/>
  <c r="E47" i="2"/>
  <c r="AD12" i="2"/>
  <c r="H78" i="2"/>
  <c r="V78" i="2"/>
  <c r="AB78" i="2"/>
  <c r="AD26" i="2"/>
  <c r="AD28" i="2"/>
  <c r="S78" i="2"/>
  <c r="G78" i="2"/>
  <c r="AC78" i="2"/>
  <c r="AD24" i="2"/>
  <c r="AD21" i="2"/>
  <c r="AD20" i="2"/>
  <c r="J38" i="2"/>
  <c r="AD16" i="2"/>
  <c r="AA78" i="2"/>
  <c r="O74" i="2"/>
  <c r="X78" i="2"/>
  <c r="R78" i="2"/>
  <c r="E38" i="2"/>
  <c r="AD25" i="2"/>
  <c r="AD18" i="2"/>
  <c r="AD45" i="2"/>
  <c r="AD59" i="2" l="1"/>
  <c r="AD58" i="2"/>
  <c r="T79" i="2"/>
  <c r="AD48" i="2"/>
  <c r="O79" i="2"/>
  <c r="Y79" i="2"/>
  <c r="AD47" i="2"/>
  <c r="AD39" i="2"/>
  <c r="U83" i="2"/>
  <c r="T78" i="2"/>
  <c r="Y78" i="2"/>
  <c r="Y83" i="2" s="1"/>
  <c r="O78" i="2"/>
  <c r="T83" i="2" l="1"/>
  <c r="O83" i="2"/>
  <c r="K78" i="2"/>
  <c r="J68" i="2"/>
  <c r="J66" i="2"/>
  <c r="F78" i="2"/>
  <c r="E68" i="2"/>
  <c r="E66" i="2"/>
  <c r="E75" i="2" s="1"/>
  <c r="E79" i="2" s="1"/>
  <c r="J74" i="2" l="1"/>
  <c r="J78" i="2" s="1"/>
  <c r="J83" i="2" s="1"/>
  <c r="J75" i="2"/>
  <c r="F83" i="2"/>
  <c r="AH78" i="2"/>
  <c r="K83" i="2"/>
  <c r="AD68" i="2"/>
  <c r="AD66" i="2"/>
  <c r="E74" i="2"/>
  <c r="J79" i="2" l="1"/>
  <c r="AD79" i="2" s="1"/>
  <c r="AD75" i="2"/>
  <c r="E78" i="2"/>
  <c r="AD86" i="2" s="1"/>
  <c r="AD74" i="2"/>
  <c r="AD78" i="2" s="1"/>
  <c r="AD83" i="2" l="1"/>
  <c r="AD87" i="2"/>
  <c r="E83" i="2"/>
</calcChain>
</file>

<file path=xl/sharedStrings.xml><?xml version="1.0" encoding="utf-8"?>
<sst xmlns="http://schemas.openxmlformats.org/spreadsheetml/2006/main" count="209" uniqueCount="97">
  <si>
    <t>N п/п</t>
  </si>
  <si>
    <t>Наименование целей, задач и мероприятий муниципальной программы</t>
  </si>
  <si>
    <t>Ответственный исполнитель</t>
  </si>
  <si>
    <t>Сроки реализации</t>
  </si>
  <si>
    <t>Финансовое обеспечение реализации муниципальной программы, тыс. руб.</t>
  </si>
  <si>
    <t>ИТОГО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</si>
  <si>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</si>
  <si>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</si>
  <si>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</si>
  <si>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</si>
  <si>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</si>
  <si>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Цель: Обеспечение надежности функционирования систем теплоснабжения, газоснабжения, водоснабжения, водоотведения и уличного (наружного) освещения городского округа Тольятти</t>
  </si>
  <si>
    <t>1.1</t>
  </si>
  <si>
    <t>ДГХ</t>
  </si>
  <si>
    <t>1.2</t>
  </si>
  <si>
    <t>1.3</t>
  </si>
  <si>
    <t>1.4</t>
  </si>
  <si>
    <t>МБУ "Зеленстрой" (ДГХ)</t>
  </si>
  <si>
    <t>1.6</t>
  </si>
  <si>
    <t>Прочистка сетей водоотведения</t>
  </si>
  <si>
    <t>1.7</t>
  </si>
  <si>
    <t>1.8</t>
  </si>
  <si>
    <t>Итого по задаче 1:</t>
  </si>
  <si>
    <t>2.1</t>
  </si>
  <si>
    <t>2.2</t>
  </si>
  <si>
    <t>Приведение в технически исправное состояние системы противопожарного водопровода</t>
  </si>
  <si>
    <t>Итого по задаче 2:</t>
  </si>
  <si>
    <t>3.1</t>
  </si>
  <si>
    <t>3.2</t>
  </si>
  <si>
    <t>3.3</t>
  </si>
  <si>
    <t>Ремонт сетей и сооружений ливневой канализации</t>
  </si>
  <si>
    <t>Водоотведение ливневых стоков</t>
  </si>
  <si>
    <t>Задача 4: Обеспечение поддержания в технически исправном эксплуатационном состоянии сетей уличного (наружного) освещения</t>
  </si>
  <si>
    <t>4.1</t>
  </si>
  <si>
    <t>Энергоснабжение. Поставка электрической энергии для уличного (наружного) освещения магистральных улиц и дорог, улиц местного значения и кварталов городского округа Тольятти</t>
  </si>
  <si>
    <t>4.2</t>
  </si>
  <si>
    <t>Организация уличного (наружного) освещения магистральных и внутриквартальных улиц и дорог городского округа Тольятти, в том числе:</t>
  </si>
  <si>
    <t>4.2.1</t>
  </si>
  <si>
    <t>Организация уличного (наружного) освещения магистральных и внутриквартальных улиц и дорог Автозаводского района</t>
  </si>
  <si>
    <t>4.2.2</t>
  </si>
  <si>
    <t>Организация уличного (наружного) освещения магистральных и внутриквартальных улиц и дорог Центрального и Комсомольского районов</t>
  </si>
  <si>
    <t>4.3</t>
  </si>
  <si>
    <t>Ремонтно-эксплуатационное обслуживание (РЭО) уличного (наружного) освещения магистральных улиц и дорог, улиц местного значения и кварталов городского округа Тольятти</t>
  </si>
  <si>
    <t>Задача 1: Обеспечение содержания объектов и сетей инженерной инфраструктуры, относящихся к муниципальной собственности</t>
  </si>
  <si>
    <t>Содержание систем водопроводов</t>
  </si>
  <si>
    <t>1.9</t>
  </si>
  <si>
    <t>Содержание сетей и сооружений ливневой канализации</t>
  </si>
  <si>
    <t xml:space="preserve">                                                                                                                                                                                                             </t>
  </si>
  <si>
    <t>1.10</t>
  </si>
  <si>
    <t>Задача 3: Содержание в нормативном состоянии ливневой канализации.</t>
  </si>
  <si>
    <t>Техническое содержание и эксплуатация газового оборудования, в том числе поставка и транспортировка газа</t>
  </si>
  <si>
    <t>Содержание, ремонт и техническое обслуживание фонтанов</t>
  </si>
  <si>
    <t>местный</t>
  </si>
  <si>
    <t xml:space="preserve">Приложение № 1 к Муниципальной программе "Содержание и ремонт объектов и сетей инженерной инфраструктуры городского округа Тольятти на 2023-2027 годы"  </t>
  </si>
  <si>
    <t>План на 2023 год</t>
  </si>
  <si>
    <t>План на 2024 год</t>
  </si>
  <si>
    <t>План на 2025 год</t>
  </si>
  <si>
    <t>План на 2026 год</t>
  </si>
  <si>
    <t>План на 2027 год</t>
  </si>
  <si>
    <t>1.5.</t>
  </si>
  <si>
    <t>2023 - 2027</t>
  </si>
  <si>
    <t>Проведение мониторинга подземных вод контрольно-наблюдательных скважин</t>
  </si>
  <si>
    <t>оплата ранее принятых обязательств</t>
  </si>
  <si>
    <t>Оплата ранее принятых обязательств по Программе</t>
  </si>
  <si>
    <t xml:space="preserve">Итого по Программе с учетом оплаты ранее принятых обязательств </t>
  </si>
  <si>
    <t>Итого по Программе без учета оплаты ранее принятых обязательств</t>
  </si>
  <si>
    <t>Энергоснабжение насосных станций и других объектов инженерной инфраструктуры</t>
  </si>
  <si>
    <t>Выполнение проектных работ, проведение технического диагностирования с экспертизой промышленной безопасности объектов инженерной инфраструктуры</t>
  </si>
  <si>
    <t>Гидравлическая опрессовка тепловых сетей к жилищному фонду и объектам социальной сферы Автозаводского, Центрального и Комсомольского районов</t>
  </si>
  <si>
    <t>Оплата ранее принятых обязательств по задаче 3</t>
  </si>
  <si>
    <t>Оплата ранее принятых обязательств по задаче 4</t>
  </si>
  <si>
    <t>Итого по задаче 4 без учета оплаты ранее принятых обязательств:</t>
  </si>
  <si>
    <t>Итого по задаче 3 без учета оплаты ранее принятых обязательств:</t>
  </si>
  <si>
    <t>Техническое обслуживание и ремонт средств электрозащиты, установленных на газопроводе, проложенном до мкр. Поволжский</t>
  </si>
  <si>
    <t>1.11</t>
  </si>
  <si>
    <t>1.12</t>
  </si>
  <si>
    <t>Водоотведение бытовых стоков</t>
  </si>
  <si>
    <t>Водоснабжение объектов инженерной инфраструктуры</t>
  </si>
  <si>
    <t>ПЕРЕЧЕНЬ МЕРОПРИЯТИЙ МУНИЦИПАЛЬНОЙ ПРОГРАММЫ "СОДЕРЖАНИЕ И РЕМОНТ ОБЪЕКТОВ И СЕТЕЙ ИНЖЕНЕРНОЙ ИНФРАСТРУКТУРЫ ГОРОДСКОГО ОКРУГА ТОЛЬЯТТИ НА 2023-2027 ГОДЫ"</t>
  </si>
  <si>
    <t>1.13</t>
  </si>
  <si>
    <t>Технологическое присоединение к инженерным сетям</t>
  </si>
  <si>
    <t>Ремонт сетей и оборудования  тепло-,  газо-,  электро-, водоснабжения, водоотведения</t>
  </si>
  <si>
    <t>Приложение к постановлению администрации городского округа Тольятти от _______________ № _____________</t>
  </si>
  <si>
    <t>ДЭЖКХиП</t>
  </si>
  <si>
    <t>2023 - 2026</t>
  </si>
  <si>
    <t>2023, 2025</t>
  </si>
  <si>
    <t>2025-2026</t>
  </si>
  <si>
    <t>в том числе</t>
  </si>
  <si>
    <t>2026-2027</t>
  </si>
  <si>
    <t>Задача 2: Устранение аварийных ситуаций, а также проведение текущего ремонта на оборудовании и сетях инженерной инфраструктуры</t>
  </si>
  <si>
    <t>2023 - 2025</t>
  </si>
  <si>
    <t>2025 - 2026</t>
  </si>
  <si>
    <t>2026 - 2027</t>
  </si>
  <si>
    <t>2024 - 2025</t>
  </si>
  <si>
    <t>Разработка (актуализация) схемы водоснабжения и водоотведения городского округа Тольятти</t>
  </si>
  <si>
    <t>1.14</t>
  </si>
  <si>
    <t>Техническое обследование объектов инженерной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</si>
</sst>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/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3" fontId="1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/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/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2" fillId="2" borderId="19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3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3" fontId="2" fillId="2" borderId="39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2" fontId="2" fillId="2" borderId="34" xfId="0" applyNumberFormat="1" applyFont="1" applyFill="1" applyBorder="1" applyAlignment="1">
      <alignment horizontal="left" vertical="center" wrapText="1"/>
    </xf>
    <xf numFmtId="2" fontId="2" fillId="2" borderId="35" xfId="0" applyNumberFormat="1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33" xfId="0" applyFont="1" applyFill="1" applyBorder="1" applyAlignment="1">
      <alignment horizontal="left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1"/>
  <sheetViews>
    <sheetView tabSelected="1" view="pageBreakPreview" topLeftCell="A72" zoomScale="60" zoomScaleNormal="70" workbookViewId="0">
      <selection activeCell="E40" sqref="E40"/>
    </sheetView>
  </sheetViews>
  <sheetFormatPr defaultColWidth="5.5546875" defaultRowHeight="14.4" x14ac:dyDescent="0.3"/>
  <cols>
    <col min="1" max="1" width="6.109375" style="4" customWidth="1"/>
    <col min="2" max="2" width="36.88671875" style="4" customWidth="1"/>
    <col min="3" max="3" width="13.109375" style="4" customWidth="1"/>
    <col min="4" max="4" width="9.109375" style="4" customWidth="1"/>
    <col min="5" max="5" width="9.5546875" style="4" customWidth="1"/>
    <col min="6" max="6" width="9.88671875" style="4" customWidth="1"/>
    <col min="7" max="7" width="7.6640625" style="4" customWidth="1"/>
    <col min="8" max="8" width="9.5546875" style="4" customWidth="1"/>
    <col min="9" max="9" width="8.109375" style="4" customWidth="1"/>
    <col min="10" max="10" width="9.33203125" style="4" customWidth="1"/>
    <col min="11" max="11" width="9" style="4" customWidth="1"/>
    <col min="12" max="14" width="8.109375" style="4" customWidth="1"/>
    <col min="15" max="15" width="9.5546875" style="4" customWidth="1"/>
    <col min="16" max="16" width="10.44140625" style="4" customWidth="1"/>
    <col min="17" max="17" width="12" style="4" customWidth="1"/>
    <col min="18" max="19" width="8.109375" style="4" customWidth="1"/>
    <col min="20" max="20" width="9.88671875" style="4" customWidth="1"/>
    <col min="21" max="21" width="9.44140625" style="4" customWidth="1"/>
    <col min="22" max="24" width="8.109375" style="4" customWidth="1"/>
    <col min="25" max="25" width="9.88671875" style="4" customWidth="1"/>
    <col min="26" max="26" width="10.109375" style="4" customWidth="1"/>
    <col min="27" max="29" width="8.109375" style="4" customWidth="1"/>
    <col min="30" max="30" width="12.109375" style="4" customWidth="1"/>
    <col min="31" max="31" width="16.6640625" style="6" hidden="1" customWidth="1"/>
    <col min="32" max="32" width="11.44140625" style="6" hidden="1" customWidth="1"/>
    <col min="33" max="33" width="5.5546875" style="4"/>
    <col min="34" max="34" width="14.44140625" style="4" customWidth="1"/>
    <col min="35" max="35" width="10.88671875" style="4" customWidth="1"/>
    <col min="36" max="38" width="5.5546875" style="4"/>
    <col min="39" max="39" width="9.109375" style="4" bestFit="1" customWidth="1"/>
    <col min="40" max="16384" width="5.5546875" style="4"/>
  </cols>
  <sheetData>
    <row r="1" spans="1:32" ht="39" customHeight="1" x14ac:dyDescent="0.3">
      <c r="X1" s="107" t="s">
        <v>82</v>
      </c>
      <c r="Y1" s="107"/>
      <c r="Z1" s="107"/>
      <c r="AA1" s="107"/>
      <c r="AB1" s="107"/>
      <c r="AC1" s="107"/>
      <c r="AD1" s="107"/>
    </row>
    <row r="2" spans="1:32" ht="61.5" customHeight="1" x14ac:dyDescent="0.3">
      <c r="I2" s="5"/>
      <c r="J2" s="5"/>
      <c r="K2" s="5"/>
      <c r="L2" s="5"/>
      <c r="M2" s="132" t="s">
        <v>47</v>
      </c>
      <c r="N2" s="132"/>
      <c r="O2" s="132"/>
      <c r="P2" s="132"/>
      <c r="Q2" s="132"/>
      <c r="R2" s="132"/>
      <c r="S2" s="132"/>
      <c r="T2" s="5"/>
      <c r="U2" s="5"/>
      <c r="V2" s="5"/>
      <c r="W2" s="5"/>
      <c r="X2" s="107" t="s">
        <v>53</v>
      </c>
      <c r="Y2" s="107"/>
      <c r="Z2" s="107"/>
      <c r="AA2" s="107"/>
      <c r="AB2" s="107"/>
      <c r="AC2" s="107"/>
      <c r="AD2" s="107"/>
    </row>
    <row r="3" spans="1:32" ht="30" customHeight="1" x14ac:dyDescent="0.3">
      <c r="I3" s="5"/>
      <c r="J3" s="5"/>
      <c r="K3" s="5"/>
      <c r="L3" s="5"/>
      <c r="M3" s="7"/>
      <c r="N3" s="7"/>
      <c r="O3" s="7"/>
      <c r="P3" s="7"/>
      <c r="Q3" s="7"/>
      <c r="R3" s="7"/>
      <c r="S3" s="7"/>
      <c r="T3" s="5"/>
      <c r="U3" s="5"/>
      <c r="V3" s="5"/>
      <c r="W3" s="5"/>
      <c r="X3" s="60"/>
      <c r="Y3" s="60"/>
      <c r="Z3" s="60"/>
      <c r="AA3" s="60"/>
      <c r="AB3" s="60"/>
      <c r="AC3" s="60"/>
      <c r="AD3" s="60"/>
    </row>
    <row r="4" spans="1:32" ht="24.75" customHeight="1" x14ac:dyDescent="0.3">
      <c r="A4" s="135" t="s">
        <v>78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32" ht="24" customHeight="1" thickBot="1" x14ac:dyDescent="0.35">
      <c r="I5" s="7"/>
      <c r="J5" s="7"/>
      <c r="K5" s="7"/>
      <c r="L5" s="7"/>
      <c r="M5" s="7"/>
      <c r="N5" s="7"/>
    </row>
    <row r="6" spans="1:32" ht="21" customHeight="1" x14ac:dyDescent="0.3">
      <c r="A6" s="129" t="s">
        <v>0</v>
      </c>
      <c r="B6" s="133" t="s">
        <v>1</v>
      </c>
      <c r="C6" s="133" t="s">
        <v>2</v>
      </c>
      <c r="D6" s="112" t="s">
        <v>3</v>
      </c>
      <c r="E6" s="119" t="s">
        <v>4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20"/>
      <c r="AF6" s="8"/>
    </row>
    <row r="7" spans="1:32" ht="17.25" customHeight="1" x14ac:dyDescent="0.3">
      <c r="A7" s="130"/>
      <c r="B7" s="115"/>
      <c r="C7" s="115"/>
      <c r="D7" s="113"/>
      <c r="E7" s="118" t="s">
        <v>54</v>
      </c>
      <c r="F7" s="115"/>
      <c r="G7" s="115"/>
      <c r="H7" s="115"/>
      <c r="I7" s="115"/>
      <c r="J7" s="115" t="s">
        <v>55</v>
      </c>
      <c r="K7" s="115"/>
      <c r="L7" s="115"/>
      <c r="M7" s="115"/>
      <c r="N7" s="115"/>
      <c r="O7" s="115" t="s">
        <v>56</v>
      </c>
      <c r="P7" s="115"/>
      <c r="Q7" s="115"/>
      <c r="R7" s="115"/>
      <c r="S7" s="115"/>
      <c r="T7" s="115" t="s">
        <v>57</v>
      </c>
      <c r="U7" s="115"/>
      <c r="V7" s="115"/>
      <c r="W7" s="115"/>
      <c r="X7" s="115"/>
      <c r="Y7" s="115" t="s">
        <v>58</v>
      </c>
      <c r="Z7" s="115"/>
      <c r="AA7" s="115"/>
      <c r="AB7" s="115"/>
      <c r="AC7" s="115"/>
      <c r="AD7" s="113" t="s">
        <v>5</v>
      </c>
      <c r="AF7" s="8"/>
    </row>
    <row r="8" spans="1:32" s="6" customFormat="1" ht="54" customHeight="1" thickBot="1" x14ac:dyDescent="0.35">
      <c r="A8" s="131"/>
      <c r="B8" s="134"/>
      <c r="C8" s="134"/>
      <c r="D8" s="114"/>
      <c r="E8" s="32" t="s">
        <v>6</v>
      </c>
      <c r="F8" s="31" t="s">
        <v>7</v>
      </c>
      <c r="G8" s="31" t="s">
        <v>8</v>
      </c>
      <c r="H8" s="31" t="s">
        <v>9</v>
      </c>
      <c r="I8" s="31" t="s">
        <v>10</v>
      </c>
      <c r="J8" s="31" t="s">
        <v>6</v>
      </c>
      <c r="K8" s="31" t="s">
        <v>7</v>
      </c>
      <c r="L8" s="31" t="s">
        <v>8</v>
      </c>
      <c r="M8" s="31" t="s">
        <v>9</v>
      </c>
      <c r="N8" s="31" t="s">
        <v>10</v>
      </c>
      <c r="O8" s="31" t="s">
        <v>6</v>
      </c>
      <c r="P8" s="31" t="s">
        <v>7</v>
      </c>
      <c r="Q8" s="31" t="s">
        <v>8</v>
      </c>
      <c r="R8" s="31" t="s">
        <v>9</v>
      </c>
      <c r="S8" s="31" t="s">
        <v>10</v>
      </c>
      <c r="T8" s="31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6</v>
      </c>
      <c r="Z8" s="31" t="s">
        <v>7</v>
      </c>
      <c r="AA8" s="31" t="s">
        <v>8</v>
      </c>
      <c r="AB8" s="31" t="s">
        <v>9</v>
      </c>
      <c r="AC8" s="31" t="s">
        <v>10</v>
      </c>
      <c r="AD8" s="114"/>
      <c r="AF8" s="8"/>
    </row>
    <row r="9" spans="1:32" ht="20.25" customHeight="1" thickBot="1" x14ac:dyDescent="0.35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37">
        <v>12</v>
      </c>
      <c r="M9" s="37">
        <v>13</v>
      </c>
      <c r="N9" s="37">
        <v>14</v>
      </c>
      <c r="O9" s="37">
        <v>15</v>
      </c>
      <c r="P9" s="37">
        <v>16</v>
      </c>
      <c r="Q9" s="37">
        <v>17</v>
      </c>
      <c r="R9" s="37">
        <v>18</v>
      </c>
      <c r="S9" s="37">
        <v>19</v>
      </c>
      <c r="T9" s="37">
        <v>20</v>
      </c>
      <c r="U9" s="37">
        <v>21</v>
      </c>
      <c r="V9" s="37">
        <v>22</v>
      </c>
      <c r="W9" s="37">
        <v>23</v>
      </c>
      <c r="X9" s="37">
        <v>24</v>
      </c>
      <c r="Y9" s="37">
        <v>25</v>
      </c>
      <c r="Z9" s="37">
        <v>26</v>
      </c>
      <c r="AA9" s="37">
        <v>27</v>
      </c>
      <c r="AB9" s="37">
        <v>28</v>
      </c>
      <c r="AC9" s="37">
        <v>29</v>
      </c>
      <c r="AD9" s="38">
        <v>30</v>
      </c>
      <c r="AF9" s="8"/>
    </row>
    <row r="10" spans="1:32" s="11" customFormat="1" ht="24.75" customHeight="1" thickBot="1" x14ac:dyDescent="0.35">
      <c r="A10" s="121" t="s">
        <v>11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3"/>
      <c r="AE10" s="9"/>
      <c r="AF10" s="10"/>
    </row>
    <row r="11" spans="1:32" s="11" customFormat="1" ht="24" customHeight="1" thickBot="1" x14ac:dyDescent="0.35">
      <c r="A11" s="124" t="s">
        <v>43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6"/>
      <c r="AE11" s="9"/>
      <c r="AF11" s="10"/>
    </row>
    <row r="12" spans="1:32" ht="36" customHeight="1" x14ac:dyDescent="0.3">
      <c r="A12" s="137" t="s">
        <v>12</v>
      </c>
      <c r="B12" s="136" t="s">
        <v>44</v>
      </c>
      <c r="C12" s="65" t="s">
        <v>13</v>
      </c>
      <c r="D12" s="43" t="s">
        <v>91</v>
      </c>
      <c r="E12" s="41">
        <f>G12+F12+H12+I12</f>
        <v>0</v>
      </c>
      <c r="F12" s="39">
        <v>0</v>
      </c>
      <c r="G12" s="39">
        <v>0</v>
      </c>
      <c r="H12" s="39">
        <v>0</v>
      </c>
      <c r="I12" s="39">
        <v>0</v>
      </c>
      <c r="J12" s="39">
        <f>K12+L12+M12+N12</f>
        <v>0</v>
      </c>
      <c r="K12" s="39">
        <v>0</v>
      </c>
      <c r="L12" s="39">
        <v>0</v>
      </c>
      <c r="M12" s="39">
        <v>0</v>
      </c>
      <c r="N12" s="39">
        <v>0</v>
      </c>
      <c r="O12" s="39">
        <f>P12+Q12+R12+S12</f>
        <v>90</v>
      </c>
      <c r="P12" s="39">
        <v>90</v>
      </c>
      <c r="Q12" s="39">
        <v>0</v>
      </c>
      <c r="R12" s="39">
        <v>0</v>
      </c>
      <c r="S12" s="39">
        <v>0</v>
      </c>
      <c r="T12" s="39">
        <f>U12+V12+W12+X12</f>
        <v>700</v>
      </c>
      <c r="U12" s="39">
        <v>700</v>
      </c>
      <c r="V12" s="39">
        <v>0</v>
      </c>
      <c r="W12" s="39">
        <v>0</v>
      </c>
      <c r="X12" s="39">
        <v>0</v>
      </c>
      <c r="Y12" s="39">
        <f>Z12+AA12+AB12+AC12</f>
        <v>0</v>
      </c>
      <c r="Z12" s="39">
        <v>0</v>
      </c>
      <c r="AA12" s="39">
        <v>0</v>
      </c>
      <c r="AB12" s="39">
        <v>0</v>
      </c>
      <c r="AC12" s="39">
        <v>0</v>
      </c>
      <c r="AD12" s="40">
        <f t="shared" ref="AD12:AD25" si="0">O12+J12+E12+T12+Y12</f>
        <v>790</v>
      </c>
      <c r="AF12" s="8"/>
    </row>
    <row r="13" spans="1:32" ht="36" customHeight="1" x14ac:dyDescent="0.3">
      <c r="A13" s="104"/>
      <c r="B13" s="106"/>
      <c r="C13" s="66" t="s">
        <v>83</v>
      </c>
      <c r="D13" s="67" t="s">
        <v>92</v>
      </c>
      <c r="E13" s="41">
        <f>G13+F13+H13+I13</f>
        <v>0</v>
      </c>
      <c r="F13" s="39">
        <v>0</v>
      </c>
      <c r="G13" s="39">
        <v>0</v>
      </c>
      <c r="H13" s="39">
        <v>0</v>
      </c>
      <c r="I13" s="39">
        <v>0</v>
      </c>
      <c r="J13" s="39">
        <f>K13+L13+M13+N13</f>
        <v>0</v>
      </c>
      <c r="K13" s="39">
        <v>0</v>
      </c>
      <c r="L13" s="39">
        <v>0</v>
      </c>
      <c r="M13" s="39">
        <v>0</v>
      </c>
      <c r="N13" s="39">
        <v>0</v>
      </c>
      <c r="O13" s="39">
        <f>P13+Q13+R13+S13</f>
        <v>0</v>
      </c>
      <c r="P13" s="39">
        <v>0</v>
      </c>
      <c r="Q13" s="39">
        <v>0</v>
      </c>
      <c r="R13" s="39">
        <v>0</v>
      </c>
      <c r="S13" s="39">
        <v>0</v>
      </c>
      <c r="T13" s="39">
        <f>U13+V13+W13+X13</f>
        <v>4069</v>
      </c>
      <c r="U13" s="39">
        <v>4069</v>
      </c>
      <c r="V13" s="39">
        <v>0</v>
      </c>
      <c r="W13" s="39">
        <v>0</v>
      </c>
      <c r="X13" s="39">
        <v>0</v>
      </c>
      <c r="Y13" s="39">
        <f>Z13+AA13+AB13+AC13</f>
        <v>5272</v>
      </c>
      <c r="Z13" s="39">
        <v>5272</v>
      </c>
      <c r="AA13" s="39">
        <v>0</v>
      </c>
      <c r="AB13" s="39">
        <v>0</v>
      </c>
      <c r="AC13" s="39">
        <v>0</v>
      </c>
      <c r="AD13" s="40">
        <f t="shared" si="0"/>
        <v>9341</v>
      </c>
      <c r="AF13" s="8"/>
    </row>
    <row r="14" spans="1:32" ht="39" customHeight="1" x14ac:dyDescent="0.3">
      <c r="A14" s="103" t="s">
        <v>14</v>
      </c>
      <c r="B14" s="105" t="s">
        <v>73</v>
      </c>
      <c r="C14" s="64" t="s">
        <v>13</v>
      </c>
      <c r="D14" s="44" t="s">
        <v>90</v>
      </c>
      <c r="E14" s="42">
        <f t="shared" ref="E14:E25" si="1">G14+F14+H14+I14</f>
        <v>295</v>
      </c>
      <c r="F14" s="1">
        <v>295</v>
      </c>
      <c r="G14" s="1">
        <v>0</v>
      </c>
      <c r="H14" s="1">
        <v>0</v>
      </c>
      <c r="I14" s="1">
        <v>0</v>
      </c>
      <c r="J14" s="1">
        <f t="shared" ref="J14:J24" si="2">K14+L14+M14+N14</f>
        <v>264</v>
      </c>
      <c r="K14" s="1">
        <v>264</v>
      </c>
      <c r="L14" s="1">
        <v>0</v>
      </c>
      <c r="M14" s="1">
        <v>0</v>
      </c>
      <c r="N14" s="1">
        <v>0</v>
      </c>
      <c r="O14" s="1">
        <f>P14</f>
        <v>366</v>
      </c>
      <c r="P14" s="1">
        <v>366</v>
      </c>
      <c r="Q14" s="1">
        <v>0</v>
      </c>
      <c r="R14" s="1">
        <v>0</v>
      </c>
      <c r="S14" s="1">
        <v>0</v>
      </c>
      <c r="T14" s="1">
        <f>U14</f>
        <v>0</v>
      </c>
      <c r="U14" s="1">
        <v>0</v>
      </c>
      <c r="V14" s="1">
        <v>0</v>
      </c>
      <c r="W14" s="1">
        <v>0</v>
      </c>
      <c r="X14" s="1">
        <v>0</v>
      </c>
      <c r="Y14" s="1">
        <f>Z14</f>
        <v>0</v>
      </c>
      <c r="Z14" s="1">
        <v>0</v>
      </c>
      <c r="AA14" s="1">
        <v>0</v>
      </c>
      <c r="AB14" s="1">
        <v>0</v>
      </c>
      <c r="AC14" s="1">
        <v>0</v>
      </c>
      <c r="AD14" s="2">
        <f t="shared" si="0"/>
        <v>925</v>
      </c>
      <c r="AF14" s="8"/>
    </row>
    <row r="15" spans="1:32" ht="42.75" customHeight="1" x14ac:dyDescent="0.3">
      <c r="A15" s="104"/>
      <c r="B15" s="106"/>
      <c r="C15" s="64" t="s">
        <v>83</v>
      </c>
      <c r="D15" s="44" t="s">
        <v>92</v>
      </c>
      <c r="E15" s="42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f t="shared" si="2"/>
        <v>0</v>
      </c>
      <c r="K15" s="1">
        <v>0</v>
      </c>
      <c r="L15" s="1">
        <v>0</v>
      </c>
      <c r="M15" s="1">
        <v>0</v>
      </c>
      <c r="N15" s="1">
        <v>0</v>
      </c>
      <c r="O15" s="1">
        <f>P15</f>
        <v>0</v>
      </c>
      <c r="P15" s="1">
        <v>0</v>
      </c>
      <c r="Q15" s="1">
        <v>0</v>
      </c>
      <c r="R15" s="1">
        <v>0</v>
      </c>
      <c r="S15" s="1">
        <v>0</v>
      </c>
      <c r="T15" s="1">
        <f>U15</f>
        <v>185</v>
      </c>
      <c r="U15" s="1">
        <v>185</v>
      </c>
      <c r="V15" s="1">
        <v>0</v>
      </c>
      <c r="W15" s="1">
        <v>0</v>
      </c>
      <c r="X15" s="1">
        <v>0</v>
      </c>
      <c r="Y15" s="1">
        <f>Z15</f>
        <v>192</v>
      </c>
      <c r="Z15" s="1">
        <v>192</v>
      </c>
      <c r="AA15" s="1">
        <v>0</v>
      </c>
      <c r="AB15" s="1">
        <v>0</v>
      </c>
      <c r="AC15" s="1">
        <v>0</v>
      </c>
      <c r="AD15" s="2">
        <f t="shared" si="0"/>
        <v>377</v>
      </c>
      <c r="AF15" s="8"/>
    </row>
    <row r="16" spans="1:32" ht="42.75" customHeight="1" x14ac:dyDescent="0.3">
      <c r="A16" s="103" t="s">
        <v>15</v>
      </c>
      <c r="B16" s="105" t="s">
        <v>50</v>
      </c>
      <c r="C16" s="64" t="s">
        <v>13</v>
      </c>
      <c r="D16" s="44" t="s">
        <v>84</v>
      </c>
      <c r="E16" s="42">
        <f t="shared" si="1"/>
        <v>1711</v>
      </c>
      <c r="F16" s="1">
        <v>1711</v>
      </c>
      <c r="G16" s="1">
        <v>0</v>
      </c>
      <c r="H16" s="1">
        <v>0</v>
      </c>
      <c r="I16" s="1">
        <v>0</v>
      </c>
      <c r="J16" s="1">
        <f t="shared" si="2"/>
        <v>1624</v>
      </c>
      <c r="K16" s="1">
        <v>1624</v>
      </c>
      <c r="L16" s="1">
        <v>0</v>
      </c>
      <c r="M16" s="1">
        <v>0</v>
      </c>
      <c r="N16" s="1">
        <v>0</v>
      </c>
      <c r="O16" s="1">
        <f t="shared" ref="O16:O25" si="3">P16+Q16+R16+S16</f>
        <v>1860</v>
      </c>
      <c r="P16" s="1">
        <v>1860</v>
      </c>
      <c r="Q16" s="1">
        <v>0</v>
      </c>
      <c r="R16" s="1">
        <v>0</v>
      </c>
      <c r="S16" s="1">
        <v>0</v>
      </c>
      <c r="T16" s="1">
        <f t="shared" ref="T16:T25" si="4">U16+V16+W16+X16</f>
        <v>1160</v>
      </c>
      <c r="U16" s="1">
        <v>1160</v>
      </c>
      <c r="V16" s="1">
        <v>0</v>
      </c>
      <c r="W16" s="1">
        <v>0</v>
      </c>
      <c r="X16" s="1">
        <v>0</v>
      </c>
      <c r="Y16" s="1">
        <f t="shared" ref="Y16:Y25" si="5">Z16+AA16+AB16+AC16</f>
        <v>0</v>
      </c>
      <c r="Z16" s="1">
        <v>0</v>
      </c>
      <c r="AA16" s="1">
        <v>0</v>
      </c>
      <c r="AB16" s="1">
        <v>0</v>
      </c>
      <c r="AC16" s="1">
        <v>0</v>
      </c>
      <c r="AD16" s="2">
        <f>O16+J16+E16+T16+Y16</f>
        <v>6355</v>
      </c>
      <c r="AE16" s="6">
        <v>1540</v>
      </c>
      <c r="AF16" s="8"/>
    </row>
    <row r="17" spans="1:36" ht="38.25" customHeight="1" x14ac:dyDescent="0.3">
      <c r="A17" s="104"/>
      <c r="B17" s="106"/>
      <c r="C17" s="64" t="s">
        <v>83</v>
      </c>
      <c r="D17" s="44" t="s">
        <v>92</v>
      </c>
      <c r="E17" s="42">
        <f t="shared" si="1"/>
        <v>0</v>
      </c>
      <c r="F17" s="1">
        <v>0</v>
      </c>
      <c r="G17" s="1">
        <v>0</v>
      </c>
      <c r="H17" s="1">
        <v>0</v>
      </c>
      <c r="I17" s="1">
        <v>0</v>
      </c>
      <c r="J17" s="1">
        <f t="shared" si="2"/>
        <v>0</v>
      </c>
      <c r="K17" s="1">
        <v>0</v>
      </c>
      <c r="L17" s="1">
        <v>0</v>
      </c>
      <c r="M17" s="1">
        <v>0</v>
      </c>
      <c r="N17" s="1">
        <v>0</v>
      </c>
      <c r="O17" s="1">
        <f t="shared" si="3"/>
        <v>0</v>
      </c>
      <c r="P17" s="1">
        <v>0</v>
      </c>
      <c r="Q17" s="1">
        <v>0</v>
      </c>
      <c r="R17" s="1">
        <v>0</v>
      </c>
      <c r="S17" s="1">
        <v>0</v>
      </c>
      <c r="T17" s="1">
        <f t="shared" si="4"/>
        <v>1128</v>
      </c>
      <c r="U17" s="1">
        <v>1128</v>
      </c>
      <c r="V17" s="1">
        <v>0</v>
      </c>
      <c r="W17" s="1">
        <v>0</v>
      </c>
      <c r="X17" s="1">
        <v>0</v>
      </c>
      <c r="Y17" s="1">
        <f t="shared" si="5"/>
        <v>2436</v>
      </c>
      <c r="Z17" s="1">
        <v>2436</v>
      </c>
      <c r="AA17" s="1">
        <v>0</v>
      </c>
      <c r="AB17" s="1">
        <v>0</v>
      </c>
      <c r="AC17" s="1">
        <v>0</v>
      </c>
      <c r="AD17" s="2">
        <f>O17+J17+E17+T17+Y17</f>
        <v>3564</v>
      </c>
      <c r="AF17" s="8"/>
    </row>
    <row r="18" spans="1:36" ht="48" customHeight="1" x14ac:dyDescent="0.3">
      <c r="A18" s="103" t="s">
        <v>16</v>
      </c>
      <c r="B18" s="105" t="s">
        <v>68</v>
      </c>
      <c r="C18" s="64" t="s">
        <v>13</v>
      </c>
      <c r="D18" s="44" t="s">
        <v>90</v>
      </c>
      <c r="E18" s="42">
        <f t="shared" si="1"/>
        <v>620</v>
      </c>
      <c r="F18" s="1">
        <v>620</v>
      </c>
      <c r="G18" s="1">
        <v>0</v>
      </c>
      <c r="H18" s="1">
        <v>0</v>
      </c>
      <c r="I18" s="1">
        <v>0</v>
      </c>
      <c r="J18" s="1">
        <f t="shared" si="2"/>
        <v>674</v>
      </c>
      <c r="K18" s="1">
        <v>674</v>
      </c>
      <c r="L18" s="1">
        <v>0</v>
      </c>
      <c r="M18" s="1">
        <v>0</v>
      </c>
      <c r="N18" s="1">
        <v>0</v>
      </c>
      <c r="O18" s="1">
        <f t="shared" si="3"/>
        <v>598</v>
      </c>
      <c r="P18" s="1">
        <v>598</v>
      </c>
      <c r="Q18" s="1">
        <v>0</v>
      </c>
      <c r="R18" s="1">
        <v>0</v>
      </c>
      <c r="S18" s="1">
        <v>0</v>
      </c>
      <c r="T18" s="1">
        <f t="shared" si="4"/>
        <v>0</v>
      </c>
      <c r="U18" s="1">
        <v>0</v>
      </c>
      <c r="V18" s="1">
        <v>0</v>
      </c>
      <c r="W18" s="1">
        <v>0</v>
      </c>
      <c r="X18" s="1">
        <v>0</v>
      </c>
      <c r="Y18" s="1">
        <f t="shared" si="5"/>
        <v>0</v>
      </c>
      <c r="Z18" s="1">
        <v>0</v>
      </c>
      <c r="AA18" s="1">
        <v>0</v>
      </c>
      <c r="AB18" s="1">
        <v>0</v>
      </c>
      <c r="AC18" s="1">
        <v>0</v>
      </c>
      <c r="AD18" s="2">
        <f>O18+J18+E18+T18+Y18</f>
        <v>1892</v>
      </c>
      <c r="AF18" s="8"/>
    </row>
    <row r="19" spans="1:36" ht="48" customHeight="1" x14ac:dyDescent="0.3">
      <c r="A19" s="104"/>
      <c r="B19" s="106"/>
      <c r="C19" s="64" t="s">
        <v>83</v>
      </c>
      <c r="D19" s="44" t="s">
        <v>92</v>
      </c>
      <c r="E19" s="42">
        <f t="shared" si="1"/>
        <v>0</v>
      </c>
      <c r="F19" s="1">
        <v>0</v>
      </c>
      <c r="G19" s="1">
        <v>0</v>
      </c>
      <c r="H19" s="1">
        <v>0</v>
      </c>
      <c r="I19" s="1">
        <v>0</v>
      </c>
      <c r="J19" s="1">
        <f t="shared" si="2"/>
        <v>0</v>
      </c>
      <c r="K19" s="1">
        <v>0</v>
      </c>
      <c r="L19" s="1">
        <v>0</v>
      </c>
      <c r="M19" s="1">
        <v>0</v>
      </c>
      <c r="N19" s="1">
        <v>0</v>
      </c>
      <c r="O19" s="1">
        <f t="shared" si="3"/>
        <v>0</v>
      </c>
      <c r="P19" s="1">
        <v>0</v>
      </c>
      <c r="Q19" s="1">
        <v>0</v>
      </c>
      <c r="R19" s="1">
        <v>0</v>
      </c>
      <c r="S19" s="1">
        <v>0</v>
      </c>
      <c r="T19" s="1">
        <f t="shared" si="4"/>
        <v>713</v>
      </c>
      <c r="U19" s="1">
        <v>713</v>
      </c>
      <c r="V19" s="1">
        <v>0</v>
      </c>
      <c r="W19" s="1">
        <v>0</v>
      </c>
      <c r="X19" s="1">
        <v>0</v>
      </c>
      <c r="Y19" s="1">
        <f t="shared" si="5"/>
        <v>742</v>
      </c>
      <c r="Z19" s="1">
        <v>742</v>
      </c>
      <c r="AA19" s="1">
        <v>0</v>
      </c>
      <c r="AB19" s="1">
        <v>0</v>
      </c>
      <c r="AC19" s="1">
        <v>0</v>
      </c>
      <c r="AD19" s="2">
        <f>O19+J19+E19+T19+Y19</f>
        <v>1455</v>
      </c>
      <c r="AF19" s="8"/>
    </row>
    <row r="20" spans="1:36" ht="47.25" customHeight="1" x14ac:dyDescent="0.3">
      <c r="A20" s="61" t="s">
        <v>59</v>
      </c>
      <c r="B20" s="14" t="s">
        <v>51</v>
      </c>
      <c r="C20" s="64" t="s">
        <v>17</v>
      </c>
      <c r="D20" s="44" t="s">
        <v>60</v>
      </c>
      <c r="E20" s="42">
        <f>F20+G20+H20+I20</f>
        <v>3953</v>
      </c>
      <c r="F20" s="1">
        <v>3953</v>
      </c>
      <c r="G20" s="1">
        <v>0</v>
      </c>
      <c r="H20" s="1">
        <v>0</v>
      </c>
      <c r="I20" s="1">
        <v>0</v>
      </c>
      <c r="J20" s="1">
        <f t="shared" si="2"/>
        <v>5476</v>
      </c>
      <c r="K20" s="1">
        <v>5476</v>
      </c>
      <c r="L20" s="1">
        <v>0</v>
      </c>
      <c r="M20" s="1">
        <v>0</v>
      </c>
      <c r="N20" s="1">
        <v>0</v>
      </c>
      <c r="O20" s="1">
        <f t="shared" si="3"/>
        <v>7470</v>
      </c>
      <c r="P20" s="1">
        <v>7470</v>
      </c>
      <c r="Q20" s="1">
        <v>0</v>
      </c>
      <c r="R20" s="1">
        <v>0</v>
      </c>
      <c r="S20" s="1">
        <v>0</v>
      </c>
      <c r="T20" s="1">
        <f t="shared" si="4"/>
        <v>13681</v>
      </c>
      <c r="U20" s="1">
        <v>13681</v>
      </c>
      <c r="V20" s="1">
        <v>0</v>
      </c>
      <c r="W20" s="1">
        <v>0</v>
      </c>
      <c r="X20" s="1">
        <v>0</v>
      </c>
      <c r="Y20" s="1">
        <f t="shared" si="5"/>
        <v>6609</v>
      </c>
      <c r="Z20" s="1">
        <v>6609</v>
      </c>
      <c r="AA20" s="1">
        <v>0</v>
      </c>
      <c r="AB20" s="1">
        <v>0</v>
      </c>
      <c r="AC20" s="1">
        <v>0</v>
      </c>
      <c r="AD20" s="2">
        <f t="shared" si="0"/>
        <v>37189</v>
      </c>
      <c r="AE20" s="6">
        <v>680</v>
      </c>
      <c r="AF20" s="8"/>
    </row>
    <row r="21" spans="1:36" ht="39" customHeight="1" x14ac:dyDescent="0.3">
      <c r="A21" s="103" t="s">
        <v>18</v>
      </c>
      <c r="B21" s="105" t="s">
        <v>19</v>
      </c>
      <c r="C21" s="64" t="s">
        <v>13</v>
      </c>
      <c r="D21" s="44" t="s">
        <v>84</v>
      </c>
      <c r="E21" s="42">
        <f t="shared" si="1"/>
        <v>594</v>
      </c>
      <c r="F21" s="1">
        <v>594</v>
      </c>
      <c r="G21" s="1">
        <v>0</v>
      </c>
      <c r="H21" s="1">
        <v>0</v>
      </c>
      <c r="I21" s="1">
        <v>0</v>
      </c>
      <c r="J21" s="1">
        <f t="shared" si="2"/>
        <v>1851</v>
      </c>
      <c r="K21" s="1">
        <v>1851</v>
      </c>
      <c r="L21" s="1">
        <v>0</v>
      </c>
      <c r="M21" s="1">
        <v>0</v>
      </c>
      <c r="N21" s="1">
        <v>0</v>
      </c>
      <c r="O21" s="1">
        <f t="shared" si="3"/>
        <v>4885</v>
      </c>
      <c r="P21" s="1">
        <v>4885</v>
      </c>
      <c r="Q21" s="1">
        <v>0</v>
      </c>
      <c r="R21" s="1">
        <v>0</v>
      </c>
      <c r="S21" s="1">
        <v>0</v>
      </c>
      <c r="T21" s="1">
        <f t="shared" si="4"/>
        <v>650</v>
      </c>
      <c r="U21" s="1">
        <v>650</v>
      </c>
      <c r="V21" s="1">
        <v>0</v>
      </c>
      <c r="W21" s="1">
        <v>0</v>
      </c>
      <c r="X21" s="1">
        <v>0</v>
      </c>
      <c r="Y21" s="1">
        <f t="shared" si="5"/>
        <v>0</v>
      </c>
      <c r="Z21" s="1">
        <v>0</v>
      </c>
      <c r="AA21" s="1">
        <v>0</v>
      </c>
      <c r="AB21" s="1">
        <v>0</v>
      </c>
      <c r="AC21" s="1">
        <v>0</v>
      </c>
      <c r="AD21" s="2">
        <f t="shared" si="0"/>
        <v>7980</v>
      </c>
      <c r="AF21" s="8"/>
    </row>
    <row r="22" spans="1:36" ht="39" customHeight="1" x14ac:dyDescent="0.3">
      <c r="A22" s="104"/>
      <c r="B22" s="106"/>
      <c r="C22" s="64" t="s">
        <v>83</v>
      </c>
      <c r="D22" s="44" t="s">
        <v>92</v>
      </c>
      <c r="E22" s="42">
        <f t="shared" si="1"/>
        <v>0</v>
      </c>
      <c r="F22" s="1">
        <v>0</v>
      </c>
      <c r="G22" s="1">
        <v>0</v>
      </c>
      <c r="H22" s="1">
        <v>0</v>
      </c>
      <c r="I22" s="1">
        <v>0</v>
      </c>
      <c r="J22" s="1">
        <f t="shared" si="2"/>
        <v>0</v>
      </c>
      <c r="K22" s="1">
        <v>0</v>
      </c>
      <c r="L22" s="1">
        <v>0</v>
      </c>
      <c r="M22" s="1">
        <v>0</v>
      </c>
      <c r="N22" s="1">
        <v>0</v>
      </c>
      <c r="O22" s="1">
        <f t="shared" si="3"/>
        <v>0</v>
      </c>
      <c r="P22" s="1">
        <v>0</v>
      </c>
      <c r="Q22" s="1">
        <v>0</v>
      </c>
      <c r="R22" s="1">
        <v>0</v>
      </c>
      <c r="S22" s="1">
        <v>0</v>
      </c>
      <c r="T22" s="1">
        <f t="shared" si="4"/>
        <v>3456</v>
      </c>
      <c r="U22" s="1">
        <v>3456</v>
      </c>
      <c r="V22" s="1">
        <v>0</v>
      </c>
      <c r="W22" s="1">
        <v>0</v>
      </c>
      <c r="X22" s="1">
        <v>0</v>
      </c>
      <c r="Y22" s="1">
        <f t="shared" si="5"/>
        <v>4270</v>
      </c>
      <c r="Z22" s="1">
        <v>4270</v>
      </c>
      <c r="AA22" s="1">
        <v>0</v>
      </c>
      <c r="AB22" s="1">
        <v>0</v>
      </c>
      <c r="AC22" s="1">
        <v>0</v>
      </c>
      <c r="AD22" s="2">
        <f t="shared" si="0"/>
        <v>7726</v>
      </c>
      <c r="AF22" s="8"/>
    </row>
    <row r="23" spans="1:36" ht="60" customHeight="1" x14ac:dyDescent="0.3">
      <c r="A23" s="103" t="s">
        <v>20</v>
      </c>
      <c r="B23" s="105" t="s">
        <v>67</v>
      </c>
      <c r="C23" s="100" t="s">
        <v>13</v>
      </c>
      <c r="D23" s="44" t="s">
        <v>85</v>
      </c>
      <c r="E23" s="42">
        <v>170</v>
      </c>
      <c r="F23" s="1">
        <v>170</v>
      </c>
      <c r="G23" s="1">
        <v>0</v>
      </c>
      <c r="H23" s="1">
        <v>0</v>
      </c>
      <c r="I23" s="1">
        <v>0</v>
      </c>
      <c r="J23" s="1">
        <f t="shared" ref="J23" si="6">K23+L23+M23+N23</f>
        <v>0</v>
      </c>
      <c r="K23" s="1">
        <v>0</v>
      </c>
      <c r="L23" s="1">
        <v>0</v>
      </c>
      <c r="M23" s="1">
        <v>0</v>
      </c>
      <c r="N23" s="1">
        <v>0</v>
      </c>
      <c r="O23" s="1">
        <v>165</v>
      </c>
      <c r="P23" s="1">
        <v>165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2">
        <v>335</v>
      </c>
      <c r="AF23" s="8"/>
    </row>
    <row r="24" spans="1:36" ht="66" customHeight="1" x14ac:dyDescent="0.3">
      <c r="A24" s="104"/>
      <c r="B24" s="106"/>
      <c r="C24" s="64" t="s">
        <v>83</v>
      </c>
      <c r="D24" s="44">
        <v>2026</v>
      </c>
      <c r="E24" s="42">
        <f t="shared" si="1"/>
        <v>0</v>
      </c>
      <c r="F24" s="1">
        <v>0</v>
      </c>
      <c r="G24" s="1">
        <v>0</v>
      </c>
      <c r="H24" s="1">
        <v>0</v>
      </c>
      <c r="I24" s="1">
        <v>0</v>
      </c>
      <c r="J24" s="1">
        <f t="shared" si="2"/>
        <v>0</v>
      </c>
      <c r="K24" s="1">
        <v>0</v>
      </c>
      <c r="L24" s="1">
        <v>0</v>
      </c>
      <c r="M24" s="1">
        <v>0</v>
      </c>
      <c r="N24" s="1">
        <v>0</v>
      </c>
      <c r="O24" s="1">
        <f t="shared" si="3"/>
        <v>0</v>
      </c>
      <c r="P24" s="1">
        <v>0</v>
      </c>
      <c r="Q24" s="1">
        <v>0</v>
      </c>
      <c r="R24" s="1">
        <v>0</v>
      </c>
      <c r="S24" s="1">
        <v>0</v>
      </c>
      <c r="T24" s="1">
        <f t="shared" si="4"/>
        <v>0</v>
      </c>
      <c r="U24" s="1">
        <v>0</v>
      </c>
      <c r="V24" s="1">
        <v>0</v>
      </c>
      <c r="W24" s="1">
        <v>0</v>
      </c>
      <c r="X24" s="1">
        <v>0</v>
      </c>
      <c r="Y24" s="1">
        <f t="shared" si="5"/>
        <v>0</v>
      </c>
      <c r="Z24" s="1">
        <v>0</v>
      </c>
      <c r="AA24" s="1">
        <v>0</v>
      </c>
      <c r="AB24" s="1">
        <v>0</v>
      </c>
      <c r="AC24" s="1">
        <v>0</v>
      </c>
      <c r="AD24" s="2">
        <f t="shared" si="0"/>
        <v>0</v>
      </c>
      <c r="AF24" s="15"/>
    </row>
    <row r="25" spans="1:36" ht="53.4" customHeight="1" x14ac:dyDescent="0.3">
      <c r="A25" s="3" t="s">
        <v>21</v>
      </c>
      <c r="B25" s="12" t="s">
        <v>61</v>
      </c>
      <c r="C25" s="64" t="s">
        <v>13</v>
      </c>
      <c r="D25" s="44"/>
      <c r="E25" s="42">
        <f t="shared" si="1"/>
        <v>0</v>
      </c>
      <c r="F25" s="1">
        <v>0</v>
      </c>
      <c r="G25" s="1">
        <v>0</v>
      </c>
      <c r="H25" s="1">
        <v>0</v>
      </c>
      <c r="I25" s="1">
        <v>0</v>
      </c>
      <c r="J25" s="1">
        <f>K25+L25+M25+N25</f>
        <v>0</v>
      </c>
      <c r="K25" s="1">
        <v>0</v>
      </c>
      <c r="L25" s="1">
        <v>0</v>
      </c>
      <c r="M25" s="1">
        <v>0</v>
      </c>
      <c r="N25" s="1">
        <v>0</v>
      </c>
      <c r="O25" s="1">
        <f t="shared" si="3"/>
        <v>0</v>
      </c>
      <c r="P25" s="1">
        <v>0</v>
      </c>
      <c r="Q25" s="1">
        <v>0</v>
      </c>
      <c r="R25" s="1">
        <v>0</v>
      </c>
      <c r="S25" s="1">
        <v>0</v>
      </c>
      <c r="T25" s="1">
        <f t="shared" si="4"/>
        <v>0</v>
      </c>
      <c r="U25" s="1">
        <v>0</v>
      </c>
      <c r="V25" s="1">
        <v>0</v>
      </c>
      <c r="W25" s="1">
        <v>0</v>
      </c>
      <c r="X25" s="1">
        <v>0</v>
      </c>
      <c r="Y25" s="1">
        <f t="shared" si="5"/>
        <v>0</v>
      </c>
      <c r="Z25" s="1">
        <v>0</v>
      </c>
      <c r="AA25" s="1">
        <v>0</v>
      </c>
      <c r="AB25" s="1">
        <v>0</v>
      </c>
      <c r="AC25" s="1">
        <v>0</v>
      </c>
      <c r="AD25" s="2">
        <f t="shared" si="0"/>
        <v>0</v>
      </c>
    </row>
    <row r="26" spans="1:36" ht="37.5" customHeight="1" x14ac:dyDescent="0.3">
      <c r="A26" s="103" t="s">
        <v>45</v>
      </c>
      <c r="B26" s="105" t="s">
        <v>94</v>
      </c>
      <c r="C26" s="64" t="s">
        <v>13</v>
      </c>
      <c r="D26" s="44"/>
      <c r="E26" s="42">
        <v>0</v>
      </c>
      <c r="F26" s="1">
        <v>0</v>
      </c>
      <c r="G26" s="1">
        <v>0</v>
      </c>
      <c r="H26" s="1">
        <v>0</v>
      </c>
      <c r="I26" s="1">
        <v>0</v>
      </c>
      <c r="J26" s="1">
        <f>K26+L26+M26+N26</f>
        <v>0</v>
      </c>
      <c r="K26" s="1">
        <v>0</v>
      </c>
      <c r="L26" s="1">
        <v>0</v>
      </c>
      <c r="M26" s="1">
        <v>0</v>
      </c>
      <c r="N26" s="1">
        <v>0</v>
      </c>
      <c r="O26" s="1">
        <f>P26+Q26+R26+S26</f>
        <v>0</v>
      </c>
      <c r="P26" s="1">
        <v>0</v>
      </c>
      <c r="Q26" s="1">
        <v>0</v>
      </c>
      <c r="R26" s="1">
        <v>0</v>
      </c>
      <c r="S26" s="1">
        <v>0</v>
      </c>
      <c r="T26" s="1">
        <f>U26</f>
        <v>0</v>
      </c>
      <c r="U26" s="1">
        <v>0</v>
      </c>
      <c r="V26" s="1">
        <v>0</v>
      </c>
      <c r="W26" s="1">
        <v>0</v>
      </c>
      <c r="X26" s="1">
        <v>0</v>
      </c>
      <c r="Y26" s="1">
        <f>Z26+AA26+AB26+AC26</f>
        <v>0</v>
      </c>
      <c r="Z26" s="1">
        <v>0</v>
      </c>
      <c r="AA26" s="1">
        <v>0</v>
      </c>
      <c r="AB26" s="1">
        <v>0</v>
      </c>
      <c r="AC26" s="1">
        <v>0</v>
      </c>
      <c r="AD26" s="2">
        <f>Y26+T26+O26+J26+E26</f>
        <v>0</v>
      </c>
      <c r="AI26" s="6"/>
    </row>
    <row r="27" spans="1:36" ht="37.5" customHeight="1" x14ac:dyDescent="0.3">
      <c r="A27" s="104"/>
      <c r="B27" s="106"/>
      <c r="C27" s="64" t="s">
        <v>83</v>
      </c>
      <c r="D27" s="44">
        <v>2027</v>
      </c>
      <c r="E27" s="42">
        <v>0</v>
      </c>
      <c r="F27" s="1">
        <v>0</v>
      </c>
      <c r="G27" s="1">
        <v>0</v>
      </c>
      <c r="H27" s="1">
        <v>0</v>
      </c>
      <c r="I27" s="1">
        <v>0</v>
      </c>
      <c r="J27" s="1">
        <f>K27+L27+M27+N27</f>
        <v>0</v>
      </c>
      <c r="K27" s="1">
        <v>0</v>
      </c>
      <c r="L27" s="1">
        <v>0</v>
      </c>
      <c r="M27" s="1">
        <v>0</v>
      </c>
      <c r="N27" s="1">
        <v>0</v>
      </c>
      <c r="O27" s="1">
        <f>P27+Q27+R27+S27</f>
        <v>0</v>
      </c>
      <c r="P27" s="1">
        <v>0</v>
      </c>
      <c r="Q27" s="1">
        <v>0</v>
      </c>
      <c r="R27" s="1">
        <v>0</v>
      </c>
      <c r="S27" s="1">
        <v>0</v>
      </c>
      <c r="T27" s="1">
        <f>U27</f>
        <v>0</v>
      </c>
      <c r="U27" s="1">
        <v>0</v>
      </c>
      <c r="V27" s="1">
        <v>0</v>
      </c>
      <c r="W27" s="1">
        <v>0</v>
      </c>
      <c r="X27" s="1">
        <v>0</v>
      </c>
      <c r="Y27" s="1">
        <f>Z27+AA27+AB27+AC27</f>
        <v>18500</v>
      </c>
      <c r="Z27" s="1">
        <v>18500</v>
      </c>
      <c r="AA27" s="1">
        <v>0</v>
      </c>
      <c r="AB27" s="1">
        <v>0</v>
      </c>
      <c r="AC27" s="1">
        <v>0</v>
      </c>
      <c r="AD27" s="2">
        <f>Y27+T27+O27+J27+E27</f>
        <v>18500</v>
      </c>
      <c r="AI27" s="6"/>
    </row>
    <row r="28" spans="1:36" ht="37.5" customHeight="1" x14ac:dyDescent="0.3">
      <c r="A28" s="103" t="s">
        <v>48</v>
      </c>
      <c r="B28" s="105" t="s">
        <v>66</v>
      </c>
      <c r="C28" s="64" t="s">
        <v>13</v>
      </c>
      <c r="D28" s="44" t="s">
        <v>84</v>
      </c>
      <c r="E28" s="42">
        <f>F28+G28+H28+I28</f>
        <v>430</v>
      </c>
      <c r="F28" s="1">
        <v>430</v>
      </c>
      <c r="G28" s="1">
        <v>0</v>
      </c>
      <c r="H28" s="1">
        <v>0</v>
      </c>
      <c r="I28" s="1">
        <v>0</v>
      </c>
      <c r="J28" s="1">
        <f>K28</f>
        <v>244</v>
      </c>
      <c r="K28" s="1">
        <v>244</v>
      </c>
      <c r="L28" s="1">
        <v>0</v>
      </c>
      <c r="M28" s="1">
        <v>0</v>
      </c>
      <c r="N28" s="1">
        <v>0</v>
      </c>
      <c r="O28" s="1">
        <f>P28+Q28+R28+S28</f>
        <v>3043</v>
      </c>
      <c r="P28" s="1">
        <v>3043</v>
      </c>
      <c r="Q28" s="1">
        <v>0</v>
      </c>
      <c r="R28" s="1">
        <v>0</v>
      </c>
      <c r="S28" s="1">
        <v>0</v>
      </c>
      <c r="T28" s="1">
        <f>U28</f>
        <v>3257</v>
      </c>
      <c r="U28" s="1">
        <v>3257</v>
      </c>
      <c r="V28" s="1">
        <v>0</v>
      </c>
      <c r="W28" s="1">
        <v>0</v>
      </c>
      <c r="X28" s="1">
        <v>0</v>
      </c>
      <c r="Y28" s="1">
        <f>Z28</f>
        <v>0</v>
      </c>
      <c r="Z28" s="1">
        <v>0</v>
      </c>
      <c r="AA28" s="1">
        <v>0</v>
      </c>
      <c r="AB28" s="1">
        <v>0</v>
      </c>
      <c r="AC28" s="1">
        <v>0</v>
      </c>
      <c r="AD28" s="2">
        <f>Y28+T28+O28+J28+E28</f>
        <v>6974</v>
      </c>
      <c r="AI28" s="16"/>
      <c r="AJ28" s="17"/>
    </row>
    <row r="29" spans="1:36" ht="37.5" customHeight="1" x14ac:dyDescent="0.3">
      <c r="A29" s="104"/>
      <c r="B29" s="106"/>
      <c r="C29" s="64" t="s">
        <v>83</v>
      </c>
      <c r="D29" s="47" t="s">
        <v>92</v>
      </c>
      <c r="E29" s="42">
        <f>F29+G29+H29+I29</f>
        <v>0</v>
      </c>
      <c r="F29" s="26">
        <v>0</v>
      </c>
      <c r="G29" s="26">
        <v>0</v>
      </c>
      <c r="H29" s="26">
        <v>0</v>
      </c>
      <c r="I29" s="26">
        <v>0</v>
      </c>
      <c r="J29" s="1">
        <f>K29</f>
        <v>0</v>
      </c>
      <c r="K29" s="26">
        <v>0</v>
      </c>
      <c r="L29" s="26">
        <v>0</v>
      </c>
      <c r="M29" s="26">
        <v>0</v>
      </c>
      <c r="N29" s="26">
        <v>0</v>
      </c>
      <c r="O29" s="1">
        <f>P29+Q29+R29+S29</f>
        <v>0</v>
      </c>
      <c r="P29" s="26">
        <v>0</v>
      </c>
      <c r="Q29" s="26">
        <v>0</v>
      </c>
      <c r="R29" s="26">
        <v>0</v>
      </c>
      <c r="S29" s="26">
        <v>0</v>
      </c>
      <c r="T29" s="1">
        <f>U29</f>
        <v>4901</v>
      </c>
      <c r="U29" s="26">
        <v>4901</v>
      </c>
      <c r="V29" s="26">
        <v>0</v>
      </c>
      <c r="W29" s="26">
        <v>0</v>
      </c>
      <c r="X29" s="26">
        <v>0</v>
      </c>
      <c r="Y29" s="1">
        <f>Z29</f>
        <v>8484</v>
      </c>
      <c r="Z29" s="26">
        <v>8484</v>
      </c>
      <c r="AA29" s="26">
        <v>0</v>
      </c>
      <c r="AB29" s="26">
        <v>0</v>
      </c>
      <c r="AC29" s="26">
        <v>0</v>
      </c>
      <c r="AD29" s="2">
        <f>Y29+T29+O29+J29+E29</f>
        <v>13385</v>
      </c>
      <c r="AI29" s="16"/>
      <c r="AJ29" s="17"/>
    </row>
    <row r="30" spans="1:36" ht="33.75" customHeight="1" x14ac:dyDescent="0.3">
      <c r="A30" s="103" t="s">
        <v>74</v>
      </c>
      <c r="B30" s="105" t="s">
        <v>76</v>
      </c>
      <c r="C30" s="64" t="s">
        <v>13</v>
      </c>
      <c r="D30" s="47" t="s">
        <v>86</v>
      </c>
      <c r="E30" s="42">
        <f t="shared" ref="E30:E33" si="7">F30+G30+H30+I30</f>
        <v>0</v>
      </c>
      <c r="F30" s="26">
        <v>0</v>
      </c>
      <c r="G30" s="26">
        <v>0</v>
      </c>
      <c r="H30" s="26">
        <v>0</v>
      </c>
      <c r="I30" s="26">
        <v>0</v>
      </c>
      <c r="J30" s="1">
        <f t="shared" ref="J30:J33" si="8">K30</f>
        <v>0</v>
      </c>
      <c r="K30" s="26">
        <v>0</v>
      </c>
      <c r="L30" s="26">
        <v>0</v>
      </c>
      <c r="M30" s="26">
        <v>0</v>
      </c>
      <c r="N30" s="26">
        <v>0</v>
      </c>
      <c r="O30" s="1">
        <f t="shared" ref="O30:O33" si="9">P30+Q30+R30+S30</f>
        <v>402</v>
      </c>
      <c r="P30" s="26">
        <v>402</v>
      </c>
      <c r="Q30" s="26">
        <v>0</v>
      </c>
      <c r="R30" s="26">
        <v>0</v>
      </c>
      <c r="S30" s="26">
        <v>0</v>
      </c>
      <c r="T30" s="1">
        <f t="shared" ref="T30:T33" si="10">U30</f>
        <v>2</v>
      </c>
      <c r="U30" s="26">
        <v>2</v>
      </c>
      <c r="V30" s="26">
        <v>0</v>
      </c>
      <c r="W30" s="26">
        <v>0</v>
      </c>
      <c r="X30" s="26">
        <v>0</v>
      </c>
      <c r="Y30" s="1">
        <f t="shared" ref="Y30:Y33" si="11">Z30</f>
        <v>0</v>
      </c>
      <c r="Z30" s="26">
        <v>0</v>
      </c>
      <c r="AA30" s="26">
        <v>0</v>
      </c>
      <c r="AB30" s="26">
        <v>0</v>
      </c>
      <c r="AC30" s="26">
        <v>0</v>
      </c>
      <c r="AD30" s="2">
        <f t="shared" ref="AD30:AD31" si="12">Y30+T30+O30+J30+E30</f>
        <v>404</v>
      </c>
      <c r="AI30" s="16"/>
      <c r="AJ30" s="17"/>
    </row>
    <row r="31" spans="1:36" ht="33.75" customHeight="1" x14ac:dyDescent="0.3">
      <c r="A31" s="104"/>
      <c r="B31" s="106"/>
      <c r="C31" s="64" t="s">
        <v>83</v>
      </c>
      <c r="D31" s="47" t="s">
        <v>92</v>
      </c>
      <c r="E31" s="42">
        <f t="shared" si="7"/>
        <v>0</v>
      </c>
      <c r="F31" s="26">
        <v>0</v>
      </c>
      <c r="G31" s="26">
        <v>0</v>
      </c>
      <c r="H31" s="26">
        <v>0</v>
      </c>
      <c r="I31" s="26">
        <v>0</v>
      </c>
      <c r="J31" s="1">
        <f t="shared" ref="J31" si="13">K31+L31+M31+N31</f>
        <v>0</v>
      </c>
      <c r="K31" s="26">
        <v>0</v>
      </c>
      <c r="L31" s="26">
        <v>0</v>
      </c>
      <c r="M31" s="26">
        <v>0</v>
      </c>
      <c r="N31" s="26">
        <v>0</v>
      </c>
      <c r="O31" s="1">
        <f t="shared" si="9"/>
        <v>0</v>
      </c>
      <c r="P31" s="26">
        <v>0</v>
      </c>
      <c r="Q31" s="26">
        <v>0</v>
      </c>
      <c r="R31" s="26">
        <v>0</v>
      </c>
      <c r="S31" s="26">
        <v>0</v>
      </c>
      <c r="T31" s="1">
        <f t="shared" si="10"/>
        <v>255</v>
      </c>
      <c r="U31" s="26">
        <v>255</v>
      </c>
      <c r="V31" s="26">
        <v>0</v>
      </c>
      <c r="W31" s="26">
        <v>0</v>
      </c>
      <c r="X31" s="26">
        <v>0</v>
      </c>
      <c r="Y31" s="1">
        <f t="shared" si="11"/>
        <v>94</v>
      </c>
      <c r="Z31" s="26">
        <v>94</v>
      </c>
      <c r="AA31" s="26">
        <v>0</v>
      </c>
      <c r="AB31" s="26">
        <v>0</v>
      </c>
      <c r="AC31" s="26">
        <v>0</v>
      </c>
      <c r="AD31" s="2">
        <f t="shared" si="12"/>
        <v>349</v>
      </c>
      <c r="AI31" s="16"/>
      <c r="AJ31" s="17"/>
    </row>
    <row r="32" spans="1:36" ht="33.75" customHeight="1" x14ac:dyDescent="0.3">
      <c r="A32" s="103" t="s">
        <v>75</v>
      </c>
      <c r="B32" s="105" t="s">
        <v>77</v>
      </c>
      <c r="C32" s="64" t="s">
        <v>13</v>
      </c>
      <c r="D32" s="47" t="s">
        <v>91</v>
      </c>
      <c r="E32" s="42">
        <f t="shared" si="7"/>
        <v>0</v>
      </c>
      <c r="F32" s="26">
        <v>0</v>
      </c>
      <c r="G32" s="26">
        <v>0</v>
      </c>
      <c r="H32" s="26">
        <v>0</v>
      </c>
      <c r="I32" s="26">
        <v>0</v>
      </c>
      <c r="J32" s="1">
        <f t="shared" si="8"/>
        <v>0</v>
      </c>
      <c r="K32" s="26">
        <v>0</v>
      </c>
      <c r="L32" s="26">
        <v>0</v>
      </c>
      <c r="M32" s="26">
        <v>0</v>
      </c>
      <c r="N32" s="26">
        <v>0</v>
      </c>
      <c r="O32" s="1">
        <f t="shared" si="9"/>
        <v>1871</v>
      </c>
      <c r="P32" s="26">
        <v>1871</v>
      </c>
      <c r="Q32" s="26">
        <v>0</v>
      </c>
      <c r="R32" s="26">
        <v>0</v>
      </c>
      <c r="S32" s="26">
        <v>0</v>
      </c>
      <c r="T32" s="1">
        <f t="shared" si="10"/>
        <v>267</v>
      </c>
      <c r="U32" s="26">
        <v>267</v>
      </c>
      <c r="V32" s="26">
        <v>0</v>
      </c>
      <c r="W32" s="26">
        <v>0</v>
      </c>
      <c r="X32" s="26">
        <v>0</v>
      </c>
      <c r="Y32" s="1">
        <f t="shared" si="11"/>
        <v>0</v>
      </c>
      <c r="Z32" s="26">
        <v>0</v>
      </c>
      <c r="AA32" s="26">
        <v>0</v>
      </c>
      <c r="AB32" s="26">
        <v>0</v>
      </c>
      <c r="AC32" s="26">
        <v>0</v>
      </c>
      <c r="AD32" s="2">
        <f t="shared" ref="AD32:AD37" si="14">Y32+T32+O32+J32+E32</f>
        <v>2138</v>
      </c>
      <c r="AI32" s="16"/>
      <c r="AJ32" s="17"/>
    </row>
    <row r="33" spans="1:36" ht="33.75" customHeight="1" x14ac:dyDescent="0.3">
      <c r="A33" s="104"/>
      <c r="B33" s="106"/>
      <c r="C33" s="99" t="s">
        <v>83</v>
      </c>
      <c r="D33" s="13" t="s">
        <v>92</v>
      </c>
      <c r="E33" s="1">
        <f t="shared" si="7"/>
        <v>0</v>
      </c>
      <c r="F33" s="1">
        <v>0</v>
      </c>
      <c r="G33" s="1">
        <v>0</v>
      </c>
      <c r="H33" s="1">
        <v>0</v>
      </c>
      <c r="I33" s="1">
        <v>0</v>
      </c>
      <c r="J33" s="1">
        <f t="shared" si="8"/>
        <v>0</v>
      </c>
      <c r="K33" s="1">
        <v>0</v>
      </c>
      <c r="L33" s="1">
        <v>0</v>
      </c>
      <c r="M33" s="1">
        <v>0</v>
      </c>
      <c r="N33" s="1">
        <v>0</v>
      </c>
      <c r="O33" s="1">
        <f t="shared" si="9"/>
        <v>0</v>
      </c>
      <c r="P33" s="1">
        <v>0</v>
      </c>
      <c r="Q33" s="1">
        <v>0</v>
      </c>
      <c r="R33" s="1">
        <v>0</v>
      </c>
      <c r="S33" s="1">
        <v>0</v>
      </c>
      <c r="T33" s="1">
        <f t="shared" si="10"/>
        <v>2172</v>
      </c>
      <c r="U33" s="1">
        <v>2172</v>
      </c>
      <c r="V33" s="1">
        <v>0</v>
      </c>
      <c r="W33" s="1">
        <v>0</v>
      </c>
      <c r="X33" s="1">
        <v>0</v>
      </c>
      <c r="Y33" s="1">
        <f t="shared" si="11"/>
        <v>2690</v>
      </c>
      <c r="Z33" s="1">
        <v>2690</v>
      </c>
      <c r="AA33" s="1">
        <v>0</v>
      </c>
      <c r="AB33" s="1">
        <v>0</v>
      </c>
      <c r="AC33" s="1">
        <v>0</v>
      </c>
      <c r="AD33" s="1">
        <f t="shared" si="14"/>
        <v>4862</v>
      </c>
      <c r="AI33" s="16"/>
      <c r="AJ33" s="17"/>
    </row>
    <row r="34" spans="1:36" ht="33.75" customHeight="1" x14ac:dyDescent="0.3">
      <c r="A34" s="103" t="s">
        <v>79</v>
      </c>
      <c r="B34" s="105" t="s">
        <v>80</v>
      </c>
      <c r="C34" s="68" t="s">
        <v>13</v>
      </c>
      <c r="D34" s="47" t="s">
        <v>91</v>
      </c>
      <c r="E34" s="45">
        <f t="shared" ref="E34:E35" si="15">F34+G34+H34+I34</f>
        <v>0</v>
      </c>
      <c r="F34" s="26">
        <v>0</v>
      </c>
      <c r="G34" s="26">
        <v>0</v>
      </c>
      <c r="H34" s="26">
        <v>0</v>
      </c>
      <c r="I34" s="26">
        <v>0</v>
      </c>
      <c r="J34" s="26">
        <f t="shared" ref="J34:J35" si="16">K34</f>
        <v>0</v>
      </c>
      <c r="K34" s="26">
        <v>0</v>
      </c>
      <c r="L34" s="26">
        <v>0</v>
      </c>
      <c r="M34" s="26">
        <v>0</v>
      </c>
      <c r="N34" s="26">
        <v>0</v>
      </c>
      <c r="O34" s="26">
        <f t="shared" ref="O34:O35" si="17">P34+Q34+R34+S34</f>
        <v>1177</v>
      </c>
      <c r="P34" s="26">
        <v>1177</v>
      </c>
      <c r="Q34" s="26">
        <v>0</v>
      </c>
      <c r="R34" s="26">
        <v>0</v>
      </c>
      <c r="S34" s="26">
        <v>0</v>
      </c>
      <c r="T34" s="26">
        <f t="shared" ref="T34:T35" si="18">U34</f>
        <v>146</v>
      </c>
      <c r="U34" s="26">
        <v>146</v>
      </c>
      <c r="V34" s="26">
        <v>0</v>
      </c>
      <c r="W34" s="26">
        <v>0</v>
      </c>
      <c r="X34" s="26">
        <v>0</v>
      </c>
      <c r="Y34" s="26">
        <f t="shared" ref="Y34:Y35" si="19">Z34</f>
        <v>0</v>
      </c>
      <c r="Z34" s="26">
        <v>0</v>
      </c>
      <c r="AA34" s="26">
        <v>0</v>
      </c>
      <c r="AB34" s="26">
        <v>0</v>
      </c>
      <c r="AC34" s="26">
        <v>0</v>
      </c>
      <c r="AD34" s="27">
        <f t="shared" si="14"/>
        <v>1323</v>
      </c>
      <c r="AI34" s="16"/>
      <c r="AJ34" s="17"/>
    </row>
    <row r="35" spans="1:36" ht="33.75" customHeight="1" thickBot="1" x14ac:dyDescent="0.35">
      <c r="A35" s="148"/>
      <c r="B35" s="147"/>
      <c r="C35" s="31" t="s">
        <v>83</v>
      </c>
      <c r="D35" s="78" t="s">
        <v>92</v>
      </c>
      <c r="E35" s="75">
        <f t="shared" si="15"/>
        <v>0</v>
      </c>
      <c r="F35" s="76">
        <v>0</v>
      </c>
      <c r="G35" s="76">
        <v>0</v>
      </c>
      <c r="H35" s="76">
        <v>0</v>
      </c>
      <c r="I35" s="76">
        <v>0</v>
      </c>
      <c r="J35" s="76">
        <f t="shared" si="16"/>
        <v>0</v>
      </c>
      <c r="K35" s="76">
        <v>0</v>
      </c>
      <c r="L35" s="76">
        <v>0</v>
      </c>
      <c r="M35" s="76">
        <v>0</v>
      </c>
      <c r="N35" s="76">
        <v>0</v>
      </c>
      <c r="O35" s="76">
        <f t="shared" si="17"/>
        <v>0</v>
      </c>
      <c r="P35" s="76">
        <v>0</v>
      </c>
      <c r="Q35" s="76">
        <v>0</v>
      </c>
      <c r="R35" s="76">
        <v>0</v>
      </c>
      <c r="S35" s="76">
        <v>0</v>
      </c>
      <c r="T35" s="76">
        <f t="shared" si="18"/>
        <v>270</v>
      </c>
      <c r="U35" s="76">
        <v>270</v>
      </c>
      <c r="V35" s="76">
        <v>0</v>
      </c>
      <c r="W35" s="76">
        <v>0</v>
      </c>
      <c r="X35" s="76">
        <v>0</v>
      </c>
      <c r="Y35" s="76">
        <f t="shared" si="19"/>
        <v>313</v>
      </c>
      <c r="Z35" s="76">
        <v>313</v>
      </c>
      <c r="AA35" s="76">
        <v>0</v>
      </c>
      <c r="AB35" s="76">
        <v>0</v>
      </c>
      <c r="AC35" s="76">
        <v>0</v>
      </c>
      <c r="AD35" s="77">
        <f t="shared" si="14"/>
        <v>583</v>
      </c>
      <c r="AI35" s="16"/>
      <c r="AJ35" s="17"/>
    </row>
    <row r="36" spans="1:36" ht="33.75" customHeight="1" thickBot="1" x14ac:dyDescent="0.35">
      <c r="A36" s="137" t="s">
        <v>95</v>
      </c>
      <c r="B36" s="136" t="s">
        <v>96</v>
      </c>
      <c r="C36" s="68" t="s">
        <v>13</v>
      </c>
      <c r="D36" s="102"/>
      <c r="E36" s="45">
        <f t="shared" ref="E36:E37" si="20">F36+G36+H36+I36</f>
        <v>0</v>
      </c>
      <c r="F36" s="26">
        <v>0</v>
      </c>
      <c r="G36" s="26">
        <v>0</v>
      </c>
      <c r="H36" s="26">
        <v>0</v>
      </c>
      <c r="I36" s="26">
        <v>0</v>
      </c>
      <c r="J36" s="26">
        <f t="shared" ref="J36:J37" si="21">K36</f>
        <v>0</v>
      </c>
      <c r="K36" s="26">
        <v>0</v>
      </c>
      <c r="L36" s="26">
        <v>0</v>
      </c>
      <c r="M36" s="26">
        <v>0</v>
      </c>
      <c r="N36" s="26">
        <v>0</v>
      </c>
      <c r="O36" s="26">
        <f t="shared" ref="O36:O37" si="22">P36+Q36+R36+S36</f>
        <v>0</v>
      </c>
      <c r="P36" s="26">
        <v>0</v>
      </c>
      <c r="Q36" s="26">
        <v>0</v>
      </c>
      <c r="R36" s="26">
        <v>0</v>
      </c>
      <c r="S36" s="26">
        <v>0</v>
      </c>
      <c r="T36" s="26">
        <f t="shared" ref="T36:T37" si="23">U36</f>
        <v>0</v>
      </c>
      <c r="U36" s="26">
        <v>0</v>
      </c>
      <c r="V36" s="26">
        <v>0</v>
      </c>
      <c r="W36" s="26">
        <v>0</v>
      </c>
      <c r="X36" s="26">
        <v>0</v>
      </c>
      <c r="Y36" s="26">
        <f t="shared" ref="Y36:Y37" si="24">Z36</f>
        <v>0</v>
      </c>
      <c r="Z36" s="26">
        <v>0</v>
      </c>
      <c r="AA36" s="26">
        <v>0</v>
      </c>
      <c r="AB36" s="26">
        <v>0</v>
      </c>
      <c r="AC36" s="26">
        <v>0</v>
      </c>
      <c r="AD36" s="27">
        <f t="shared" si="14"/>
        <v>0</v>
      </c>
      <c r="AI36" s="16"/>
      <c r="AJ36" s="17"/>
    </row>
    <row r="37" spans="1:36" ht="33.75" customHeight="1" thickBot="1" x14ac:dyDescent="0.35">
      <c r="A37" s="148"/>
      <c r="B37" s="147"/>
      <c r="C37" s="101" t="s">
        <v>83</v>
      </c>
      <c r="D37" s="102">
        <v>2026</v>
      </c>
      <c r="E37" s="75">
        <f t="shared" si="20"/>
        <v>0</v>
      </c>
      <c r="F37" s="76">
        <v>0</v>
      </c>
      <c r="G37" s="76">
        <v>0</v>
      </c>
      <c r="H37" s="76">
        <v>0</v>
      </c>
      <c r="I37" s="76">
        <v>0</v>
      </c>
      <c r="J37" s="76">
        <f t="shared" si="21"/>
        <v>0</v>
      </c>
      <c r="K37" s="76">
        <v>0</v>
      </c>
      <c r="L37" s="76">
        <v>0</v>
      </c>
      <c r="M37" s="76">
        <v>0</v>
      </c>
      <c r="N37" s="76">
        <v>0</v>
      </c>
      <c r="O37" s="76">
        <f t="shared" si="22"/>
        <v>0</v>
      </c>
      <c r="P37" s="76">
        <v>0</v>
      </c>
      <c r="Q37" s="76">
        <v>0</v>
      </c>
      <c r="R37" s="76">
        <v>0</v>
      </c>
      <c r="S37" s="76">
        <v>0</v>
      </c>
      <c r="T37" s="76">
        <f t="shared" si="23"/>
        <v>547</v>
      </c>
      <c r="U37" s="76">
        <v>547</v>
      </c>
      <c r="V37" s="76">
        <v>0</v>
      </c>
      <c r="W37" s="76">
        <v>0</v>
      </c>
      <c r="X37" s="76">
        <v>0</v>
      </c>
      <c r="Y37" s="76">
        <f t="shared" si="24"/>
        <v>0</v>
      </c>
      <c r="Z37" s="76">
        <v>0</v>
      </c>
      <c r="AA37" s="76">
        <v>0</v>
      </c>
      <c r="AB37" s="76">
        <v>0</v>
      </c>
      <c r="AC37" s="76">
        <v>0</v>
      </c>
      <c r="AD37" s="77">
        <f t="shared" si="14"/>
        <v>547</v>
      </c>
      <c r="AI37" s="16"/>
      <c r="AJ37" s="17"/>
    </row>
    <row r="38" spans="1:36" ht="31.5" customHeight="1" thickBot="1" x14ac:dyDescent="0.35">
      <c r="A38" s="127" t="s">
        <v>22</v>
      </c>
      <c r="B38" s="128"/>
      <c r="C38" s="69"/>
      <c r="D38" s="94"/>
      <c r="E38" s="93">
        <f>G38+F38+H38+I38</f>
        <v>7773</v>
      </c>
      <c r="F38" s="79">
        <f>SUM(F12:F32)</f>
        <v>7773</v>
      </c>
      <c r="G38" s="79">
        <f>G25+G24+G21+G20+G18+G16+G14+G12</f>
        <v>0</v>
      </c>
      <c r="H38" s="79">
        <f>H25+H24+H21+H20+H18+H16+H14+H12</f>
        <v>0</v>
      </c>
      <c r="I38" s="79">
        <f>I25+I24+I21+I20+I18+I16+I14+I12</f>
        <v>0</v>
      </c>
      <c r="J38" s="79">
        <f>J25+J24+J21+J20+J18+J16+J14+J12+J26+J28</f>
        <v>10133</v>
      </c>
      <c r="K38" s="79">
        <f>K25+K24+K21+K20+K18+K16+K14+K12+K26+K28</f>
        <v>10133</v>
      </c>
      <c r="L38" s="79">
        <f>L25+L24+L21+L20+L18+L16+L14+L12+L26+L28</f>
        <v>0</v>
      </c>
      <c r="M38" s="79">
        <f>M25+M24+M21+M20+M18+M16+M14+M12+M26+M28</f>
        <v>0</v>
      </c>
      <c r="N38" s="79">
        <f>N25+N24+N21+N20+N18+N16+N14+N12+N26+N28</f>
        <v>0</v>
      </c>
      <c r="O38" s="79">
        <f>O25+O24+O21+O20+O18+O16+O14+O12+O26+O28+O30+O32+O34+O23</f>
        <v>21927</v>
      </c>
      <c r="P38" s="79">
        <f>P25+P24+P21+P20+P18+P16+P14+P12+P26+P28+P30+P32+P34+P23</f>
        <v>21927</v>
      </c>
      <c r="Q38" s="79">
        <f>Q25+Q24+Q21+Q20+Q18+Q16+Q14+Q12+Q26+Q28</f>
        <v>0</v>
      </c>
      <c r="R38" s="79">
        <f>R25+R24+R21+R20+R18+R16+R14+R12+R26+R28</f>
        <v>0</v>
      </c>
      <c r="S38" s="79">
        <f>S25+S24+S21+S20+S18+S16+S14+S12+S26+S28</f>
        <v>0</v>
      </c>
      <c r="T38" s="79">
        <f>T25+T24+T21+T20+T18+T16+T14+T12+T28+T26+T30+T32+T34+T35+T33+T31+T29+T27+T22+T19+T17+T15+T13+T37</f>
        <v>37559</v>
      </c>
      <c r="U38" s="79">
        <f>U25+U24+U21+U20+U18+U16+U14+U12+U28+U26+U30+U32+U34+U35+U33+U31+U29+U27+U22+U19+U17+U15+U13+U37</f>
        <v>37559</v>
      </c>
      <c r="V38" s="79">
        <f>V25+V24+V21+V20+V18+V16+V14+V12</f>
        <v>0</v>
      </c>
      <c r="W38" s="79">
        <f>W25+W24+W21+W20+W18+W16+W14+W12</f>
        <v>0</v>
      </c>
      <c r="X38" s="79">
        <f>X25+X24+X21+X20+X18+X16+X14+X12</f>
        <v>0</v>
      </c>
      <c r="Y38" s="79">
        <f>Y25+Y24+Y21+Y20+Y18+Y16+Y14+Y12+Y28+Y26+Y30+Y32+Y34+Y35+Y33+Y31+Y29+Y27+Y22+Y19+Y17+Y15+Y13</f>
        <v>49602</v>
      </c>
      <c r="Z38" s="79">
        <f>Z25+Z24+Z21+Z20+Z18+Z16+Z14+Z12+Z28+Z26+Z30+Z32+Z34+Z35+Z33+Z31+Z29+Z27+Z22+Z19+Z17+Z15+Z13</f>
        <v>49602</v>
      </c>
      <c r="AA38" s="79">
        <f>AA25+AA24+AA21+AA20+AA18+AA16+AA14+AA12+AA28</f>
        <v>0</v>
      </c>
      <c r="AB38" s="79">
        <f>AB25+AB24+AB21+AB20+AB18+AB16+AB14+AB12+AB28</f>
        <v>0</v>
      </c>
      <c r="AC38" s="79">
        <f>AC25+AC24+AC21+AC20+AC18+AC16+AC14+AC12+AC28</f>
        <v>0</v>
      </c>
      <c r="AD38" s="80">
        <v>126994</v>
      </c>
      <c r="AF38" s="18"/>
      <c r="AI38" s="6"/>
      <c r="AJ38" s="17"/>
    </row>
    <row r="39" spans="1:36" ht="31.5" customHeight="1" x14ac:dyDescent="0.3">
      <c r="A39" s="81"/>
      <c r="B39" s="82" t="s">
        <v>87</v>
      </c>
      <c r="C39" s="65" t="s">
        <v>13</v>
      </c>
      <c r="D39" s="90"/>
      <c r="E39" s="89">
        <f>E34+E32+E30+E28+E26+E24+E25+E21+E18+E16+E14+E12+E23</f>
        <v>3820</v>
      </c>
      <c r="F39" s="83">
        <f>F34+F32+F30+F28+F26+F24+F25+F21+F18+F16+F14+F12+F23</f>
        <v>3820</v>
      </c>
      <c r="G39" s="83">
        <v>0</v>
      </c>
      <c r="H39" s="83">
        <v>0</v>
      </c>
      <c r="I39" s="83">
        <v>0</v>
      </c>
      <c r="J39" s="83">
        <f>J34+J32+J30+J28+J26+J24+J25+J21+J18+J16+J14+J12</f>
        <v>4657</v>
      </c>
      <c r="K39" s="83">
        <f>K34+K32+K30+K28+K26+K24+K25+K21+K18+K16+K14+K12</f>
        <v>4657</v>
      </c>
      <c r="L39" s="83">
        <v>0</v>
      </c>
      <c r="M39" s="83">
        <v>0</v>
      </c>
      <c r="N39" s="83">
        <v>0</v>
      </c>
      <c r="O39" s="83">
        <f>O34+O32+O30+O28+O26+O24+O25+O21+O18+O16+O14+O12+O23</f>
        <v>14457</v>
      </c>
      <c r="P39" s="83">
        <f>P34+P32+P30+P28+P26+P24+P25+P21+P18+P16+P14+P12+P23</f>
        <v>14457</v>
      </c>
      <c r="Q39" s="83">
        <v>0</v>
      </c>
      <c r="R39" s="83">
        <v>0</v>
      </c>
      <c r="S39" s="83">
        <v>0</v>
      </c>
      <c r="T39" s="83">
        <f>T34+T32+T30+T28+T26+T24+T25+T21+T18+T16+T14+T12-T24</f>
        <v>6182</v>
      </c>
      <c r="U39" s="83">
        <f>U34+U32+U30+U28+U26+U24+U25+U21+U18+U16+U14+U12-U24</f>
        <v>6182</v>
      </c>
      <c r="V39" s="83">
        <v>0</v>
      </c>
      <c r="W39" s="83">
        <v>0</v>
      </c>
      <c r="X39" s="83">
        <v>0</v>
      </c>
      <c r="Y39" s="83">
        <f>Y34+Y32+Y30+Y28+Y26+Y24+Y25+Y21+Y18+Y16+Y14+Y12</f>
        <v>0</v>
      </c>
      <c r="Z39" s="83">
        <f>Z34+Z32+Z30+Z28+Z26+Z24+Z25+Z21+Z18+Z16+Z14+Z12</f>
        <v>0</v>
      </c>
      <c r="AA39" s="83">
        <v>0</v>
      </c>
      <c r="AB39" s="83">
        <v>0</v>
      </c>
      <c r="AC39" s="83">
        <v>0</v>
      </c>
      <c r="AD39" s="84">
        <f>Y39+T39+O39+J39+E39</f>
        <v>29116</v>
      </c>
      <c r="AF39" s="18"/>
      <c r="AI39" s="6"/>
      <c r="AJ39" s="17"/>
    </row>
    <row r="40" spans="1:36" ht="31.5" customHeight="1" x14ac:dyDescent="0.3">
      <c r="A40" s="87"/>
      <c r="B40" s="88"/>
      <c r="C40" s="71" t="s">
        <v>83</v>
      </c>
      <c r="D40" s="91"/>
      <c r="E40" s="72">
        <f>E35+E33+E31+E29+E27+E22+E19+E17+E15+E13</f>
        <v>0</v>
      </c>
      <c r="F40" s="73">
        <f>F35+F33+F31+F29+F27+F22+F19+F17+F15+F13</f>
        <v>0</v>
      </c>
      <c r="G40" s="73">
        <v>0</v>
      </c>
      <c r="H40" s="73">
        <v>0</v>
      </c>
      <c r="I40" s="73">
        <v>0</v>
      </c>
      <c r="J40" s="73">
        <f>J35+J33+J31+J29+J27+J22+J19+J17+J15+J13</f>
        <v>0</v>
      </c>
      <c r="K40" s="73">
        <f>K35+K33+K31+K29+K27+K22+K19+K17+K15+K13</f>
        <v>0</v>
      </c>
      <c r="L40" s="73">
        <v>0</v>
      </c>
      <c r="M40" s="73">
        <v>0</v>
      </c>
      <c r="N40" s="73">
        <v>0</v>
      </c>
      <c r="O40" s="73">
        <f>O35+O33+O31+O29+O27+O22+O19+O17+O15+O13</f>
        <v>0</v>
      </c>
      <c r="P40" s="73">
        <f>P35+P33+P31+P29+P27+P22+P19+P17+P15+P13</f>
        <v>0</v>
      </c>
      <c r="Q40" s="73">
        <v>0</v>
      </c>
      <c r="R40" s="73">
        <v>0</v>
      </c>
      <c r="S40" s="73">
        <v>0</v>
      </c>
      <c r="T40" s="73">
        <v>17696</v>
      </c>
      <c r="U40" s="73">
        <f>U35+U33+U31+U29+U27+U22+U19+U17+U15+U13+U24+U37</f>
        <v>17696</v>
      </c>
      <c r="V40" s="73">
        <v>0</v>
      </c>
      <c r="W40" s="73">
        <v>0</v>
      </c>
      <c r="X40" s="73">
        <v>0</v>
      </c>
      <c r="Y40" s="73">
        <f>Y35+Y33+Y31+Y29+Y27+Y22+Y19+Y17+Y15+Y13</f>
        <v>42993</v>
      </c>
      <c r="Z40" s="73">
        <f>Z35+Z33+Z31+Z29+Z27+Z22+Z19+Z17+Z15+Z13</f>
        <v>42993</v>
      </c>
      <c r="AA40" s="73">
        <v>0</v>
      </c>
      <c r="AB40" s="73">
        <v>0</v>
      </c>
      <c r="AC40" s="73">
        <v>0</v>
      </c>
      <c r="AD40" s="74">
        <f>Y40+T40+O40+J40+E40</f>
        <v>60689</v>
      </c>
      <c r="AF40" s="18"/>
      <c r="AI40" s="6"/>
      <c r="AJ40" s="17"/>
    </row>
    <row r="41" spans="1:36" ht="48" customHeight="1" thickBot="1" x14ac:dyDescent="0.35">
      <c r="A41" s="85"/>
      <c r="B41" s="86"/>
      <c r="C41" s="31" t="s">
        <v>17</v>
      </c>
      <c r="D41" s="92"/>
      <c r="E41" s="75">
        <f>E20</f>
        <v>3953</v>
      </c>
      <c r="F41" s="76">
        <f>F20</f>
        <v>3953</v>
      </c>
      <c r="G41" s="76">
        <v>0</v>
      </c>
      <c r="H41" s="76">
        <v>0</v>
      </c>
      <c r="I41" s="76">
        <v>0</v>
      </c>
      <c r="J41" s="76">
        <f>J20</f>
        <v>5476</v>
      </c>
      <c r="K41" s="76">
        <f>K20</f>
        <v>5476</v>
      </c>
      <c r="L41" s="76">
        <v>0</v>
      </c>
      <c r="M41" s="76">
        <v>0</v>
      </c>
      <c r="N41" s="76">
        <v>0</v>
      </c>
      <c r="O41" s="76">
        <f>O20</f>
        <v>7470</v>
      </c>
      <c r="P41" s="76">
        <f>P20</f>
        <v>7470</v>
      </c>
      <c r="Q41" s="76">
        <v>0</v>
      </c>
      <c r="R41" s="76">
        <v>0</v>
      </c>
      <c r="S41" s="76">
        <v>0</v>
      </c>
      <c r="T41" s="76">
        <f>T20</f>
        <v>13681</v>
      </c>
      <c r="U41" s="76">
        <f>U20</f>
        <v>13681</v>
      </c>
      <c r="V41" s="76">
        <v>0</v>
      </c>
      <c r="W41" s="76">
        <v>0</v>
      </c>
      <c r="X41" s="76">
        <v>0</v>
      </c>
      <c r="Y41" s="76">
        <f>Y20</f>
        <v>6609</v>
      </c>
      <c r="Z41" s="76">
        <f>Z20</f>
        <v>6609</v>
      </c>
      <c r="AA41" s="76">
        <v>0</v>
      </c>
      <c r="AB41" s="76">
        <v>0</v>
      </c>
      <c r="AC41" s="76">
        <v>0</v>
      </c>
      <c r="AD41" s="77">
        <f>Y41+T41+O41+J41+E41</f>
        <v>37189</v>
      </c>
      <c r="AF41" s="18"/>
      <c r="AI41" s="6"/>
      <c r="AJ41" s="17"/>
    </row>
    <row r="42" spans="1:36" ht="31.5" customHeight="1" thickBot="1" x14ac:dyDescent="0.35">
      <c r="A42" s="108" t="s">
        <v>89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7"/>
    </row>
    <row r="43" spans="1:36" ht="39" customHeight="1" x14ac:dyDescent="0.3">
      <c r="A43" s="137" t="s">
        <v>23</v>
      </c>
      <c r="B43" s="136" t="s">
        <v>81</v>
      </c>
      <c r="C43" s="46" t="s">
        <v>13</v>
      </c>
      <c r="D43" s="43" t="s">
        <v>84</v>
      </c>
      <c r="E43" s="41">
        <f>F43+G43+H43+I43</f>
        <v>11902</v>
      </c>
      <c r="F43" s="39">
        <f>11663+126+113</f>
        <v>11902</v>
      </c>
      <c r="G43" s="39">
        <v>0</v>
      </c>
      <c r="H43" s="39">
        <v>0</v>
      </c>
      <c r="I43" s="39">
        <v>0</v>
      </c>
      <c r="J43" s="39">
        <f>K43+L43+M43+N43</f>
        <v>8809</v>
      </c>
      <c r="K43" s="39">
        <v>8809</v>
      </c>
      <c r="L43" s="39">
        <v>0</v>
      </c>
      <c r="M43" s="39">
        <v>0</v>
      </c>
      <c r="N43" s="39">
        <v>0</v>
      </c>
      <c r="O43" s="39">
        <f>P43+Q43+R43+S43</f>
        <v>12243</v>
      </c>
      <c r="P43" s="39">
        <v>12243</v>
      </c>
      <c r="Q43" s="39">
        <v>0</v>
      </c>
      <c r="R43" s="39">
        <v>0</v>
      </c>
      <c r="S43" s="39">
        <v>0</v>
      </c>
      <c r="T43" s="39">
        <f>U43</f>
        <v>7815</v>
      </c>
      <c r="U43" s="39">
        <v>7815</v>
      </c>
      <c r="V43" s="39">
        <v>0</v>
      </c>
      <c r="W43" s="39">
        <v>0</v>
      </c>
      <c r="X43" s="39">
        <v>0</v>
      </c>
      <c r="Y43" s="39">
        <f>Z43</f>
        <v>0</v>
      </c>
      <c r="Z43" s="39">
        <v>0</v>
      </c>
      <c r="AA43" s="39">
        <v>0</v>
      </c>
      <c r="AB43" s="39">
        <v>0</v>
      </c>
      <c r="AC43" s="39">
        <v>0</v>
      </c>
      <c r="AD43" s="40">
        <f>O43+J43+E43+U43+Z43</f>
        <v>40769</v>
      </c>
      <c r="AE43" s="6">
        <v>2460</v>
      </c>
      <c r="AI43" s="19"/>
    </row>
    <row r="44" spans="1:36" ht="39" customHeight="1" x14ac:dyDescent="0.3">
      <c r="A44" s="104"/>
      <c r="B44" s="106"/>
      <c r="C44" s="63" t="s">
        <v>83</v>
      </c>
      <c r="D44" s="67" t="s">
        <v>92</v>
      </c>
      <c r="E44" s="41">
        <f>F44+G44+H44+I44</f>
        <v>0</v>
      </c>
      <c r="F44" s="39">
        <v>0</v>
      </c>
      <c r="G44" s="39">
        <v>0</v>
      </c>
      <c r="H44" s="39">
        <v>0</v>
      </c>
      <c r="I44" s="39">
        <v>0</v>
      </c>
      <c r="J44" s="39">
        <f>K44+L44+M44+N44</f>
        <v>0</v>
      </c>
      <c r="K44" s="39">
        <v>0</v>
      </c>
      <c r="L44" s="39">
        <v>0</v>
      </c>
      <c r="M44" s="39">
        <v>0</v>
      </c>
      <c r="N44" s="39">
        <v>0</v>
      </c>
      <c r="O44" s="39">
        <f>P44+Q44+R44+S44</f>
        <v>0</v>
      </c>
      <c r="P44" s="39">
        <v>0</v>
      </c>
      <c r="Q44" s="39">
        <v>0</v>
      </c>
      <c r="R44" s="39">
        <v>0</v>
      </c>
      <c r="S44" s="39">
        <v>0</v>
      </c>
      <c r="T44" s="39">
        <f>U44</f>
        <v>8135</v>
      </c>
      <c r="U44" s="39">
        <v>8135</v>
      </c>
      <c r="V44" s="39">
        <v>0</v>
      </c>
      <c r="W44" s="39">
        <v>0</v>
      </c>
      <c r="X44" s="39">
        <v>0</v>
      </c>
      <c r="Y44" s="39">
        <f>Z44</f>
        <v>9511</v>
      </c>
      <c r="Z44" s="39">
        <v>9511</v>
      </c>
      <c r="AA44" s="39">
        <v>0</v>
      </c>
      <c r="AB44" s="39">
        <v>0</v>
      </c>
      <c r="AC44" s="39">
        <v>0</v>
      </c>
      <c r="AD44" s="40">
        <f>O44+J44+E44+U44+Z44</f>
        <v>17646</v>
      </c>
      <c r="AI44" s="19"/>
    </row>
    <row r="45" spans="1:36" ht="42.75" customHeight="1" x14ac:dyDescent="0.3">
      <c r="A45" s="144" t="s">
        <v>24</v>
      </c>
      <c r="B45" s="143" t="s">
        <v>25</v>
      </c>
      <c r="C45" s="13" t="s">
        <v>13</v>
      </c>
      <c r="D45" s="44" t="s">
        <v>84</v>
      </c>
      <c r="E45" s="42">
        <f>F45+G45+H45+I45</f>
        <v>2583</v>
      </c>
      <c r="F45" s="1">
        <v>2583</v>
      </c>
      <c r="G45" s="1">
        <v>0</v>
      </c>
      <c r="H45" s="1">
        <v>0</v>
      </c>
      <c r="I45" s="1">
        <v>0</v>
      </c>
      <c r="J45" s="1">
        <f>K45+L45+M45+N45</f>
        <v>2583</v>
      </c>
      <c r="K45" s="1">
        <v>2583</v>
      </c>
      <c r="L45" s="1">
        <v>0</v>
      </c>
      <c r="M45" s="1">
        <v>0</v>
      </c>
      <c r="N45" s="1">
        <v>0</v>
      </c>
      <c r="O45" s="1">
        <f>P45</f>
        <v>2583</v>
      </c>
      <c r="P45" s="1">
        <v>2583</v>
      </c>
      <c r="Q45" s="1">
        <v>0</v>
      </c>
      <c r="R45" s="1">
        <v>0</v>
      </c>
      <c r="S45" s="1">
        <v>0</v>
      </c>
      <c r="T45" s="1">
        <f>U45</f>
        <v>300</v>
      </c>
      <c r="U45" s="1">
        <v>300</v>
      </c>
      <c r="V45" s="1">
        <v>0</v>
      </c>
      <c r="W45" s="1">
        <v>0</v>
      </c>
      <c r="X45" s="1">
        <v>0</v>
      </c>
      <c r="Y45" s="1">
        <f>Z45</f>
        <v>0</v>
      </c>
      <c r="Z45" s="1">
        <v>0</v>
      </c>
      <c r="AA45" s="1">
        <v>0</v>
      </c>
      <c r="AB45" s="1">
        <v>0</v>
      </c>
      <c r="AC45" s="1">
        <v>0</v>
      </c>
      <c r="AD45" s="2">
        <f>O45+J45+E45+U45+Z45</f>
        <v>8049</v>
      </c>
    </row>
    <row r="46" spans="1:36" ht="42.75" customHeight="1" thickBot="1" x14ac:dyDescent="0.35">
      <c r="A46" s="145"/>
      <c r="B46" s="142"/>
      <c r="C46" s="24" t="s">
        <v>83</v>
      </c>
      <c r="D46" s="47" t="s">
        <v>92</v>
      </c>
      <c r="E46" s="45">
        <f>F46</f>
        <v>0</v>
      </c>
      <c r="F46" s="26">
        <v>0</v>
      </c>
      <c r="G46" s="26">
        <v>0</v>
      </c>
      <c r="H46" s="26">
        <v>0</v>
      </c>
      <c r="I46" s="26">
        <v>0</v>
      </c>
      <c r="J46" s="26">
        <f>K46</f>
        <v>0</v>
      </c>
      <c r="K46" s="26">
        <v>0</v>
      </c>
      <c r="L46" s="26">
        <v>0</v>
      </c>
      <c r="M46" s="26">
        <v>0</v>
      </c>
      <c r="N46" s="26">
        <v>0</v>
      </c>
      <c r="O46" s="26">
        <f>P46</f>
        <v>0</v>
      </c>
      <c r="P46" s="26">
        <v>0</v>
      </c>
      <c r="Q46" s="26">
        <v>0</v>
      </c>
      <c r="R46" s="26">
        <v>0</v>
      </c>
      <c r="S46" s="26">
        <v>0</v>
      </c>
      <c r="T46" s="26">
        <f>U46</f>
        <v>2283</v>
      </c>
      <c r="U46" s="26">
        <v>2283</v>
      </c>
      <c r="V46" s="26">
        <v>0</v>
      </c>
      <c r="W46" s="26">
        <v>0</v>
      </c>
      <c r="X46" s="26">
        <v>0</v>
      </c>
      <c r="Y46" s="26">
        <f>Z46</f>
        <v>2686</v>
      </c>
      <c r="Z46" s="26">
        <v>2686</v>
      </c>
      <c r="AA46" s="26">
        <v>0</v>
      </c>
      <c r="AB46" s="26">
        <v>0</v>
      </c>
      <c r="AC46" s="26">
        <v>0</v>
      </c>
      <c r="AD46" s="27">
        <f>O46+J46+E46+U46+Z46</f>
        <v>4969</v>
      </c>
    </row>
    <row r="47" spans="1:36" ht="31.5" customHeight="1" thickBot="1" x14ac:dyDescent="0.35">
      <c r="A47" s="127" t="s">
        <v>26</v>
      </c>
      <c r="B47" s="128"/>
      <c r="C47" s="55"/>
      <c r="D47" s="56"/>
      <c r="E47" s="57">
        <f t="shared" ref="E47:S47" si="25">E45+E43</f>
        <v>14485</v>
      </c>
      <c r="F47" s="58">
        <f t="shared" si="25"/>
        <v>14485</v>
      </c>
      <c r="G47" s="58">
        <f t="shared" si="25"/>
        <v>0</v>
      </c>
      <c r="H47" s="58">
        <f t="shared" si="25"/>
        <v>0</v>
      </c>
      <c r="I47" s="58">
        <f t="shared" si="25"/>
        <v>0</v>
      </c>
      <c r="J47" s="58">
        <f t="shared" si="25"/>
        <v>11392</v>
      </c>
      <c r="K47" s="58">
        <f t="shared" si="25"/>
        <v>11392</v>
      </c>
      <c r="L47" s="58">
        <f t="shared" si="25"/>
        <v>0</v>
      </c>
      <c r="M47" s="58">
        <f t="shared" si="25"/>
        <v>0</v>
      </c>
      <c r="N47" s="58">
        <f t="shared" si="25"/>
        <v>0</v>
      </c>
      <c r="O47" s="58">
        <f t="shared" si="25"/>
        <v>14826</v>
      </c>
      <c r="P47" s="58">
        <f t="shared" si="25"/>
        <v>14826</v>
      </c>
      <c r="Q47" s="58">
        <f t="shared" si="25"/>
        <v>0</v>
      </c>
      <c r="R47" s="58">
        <f t="shared" si="25"/>
        <v>0</v>
      </c>
      <c r="S47" s="58">
        <f t="shared" si="25"/>
        <v>0</v>
      </c>
      <c r="T47" s="58">
        <f>T45+T43+T44+T46</f>
        <v>18533</v>
      </c>
      <c r="U47" s="58">
        <f>U45+U43+U44+U46</f>
        <v>18533</v>
      </c>
      <c r="V47" s="58">
        <f>V45+V43</f>
        <v>0</v>
      </c>
      <c r="W47" s="58">
        <f t="shared" ref="W47:AC47" si="26">W45+W43</f>
        <v>0</v>
      </c>
      <c r="X47" s="58">
        <f t="shared" si="26"/>
        <v>0</v>
      </c>
      <c r="Y47" s="58">
        <f>Y45+Y43+Y44+Y46</f>
        <v>12197</v>
      </c>
      <c r="Z47" s="58">
        <f>Z45+Z43+Z44+Z46</f>
        <v>12197</v>
      </c>
      <c r="AA47" s="58">
        <f t="shared" si="26"/>
        <v>0</v>
      </c>
      <c r="AB47" s="58">
        <f t="shared" si="26"/>
        <v>0</v>
      </c>
      <c r="AC47" s="58">
        <f t="shared" si="26"/>
        <v>0</v>
      </c>
      <c r="AD47" s="59">
        <f>O47+J47+E47+T47+Y47</f>
        <v>71433</v>
      </c>
    </row>
    <row r="48" spans="1:36" ht="31.5" customHeight="1" x14ac:dyDescent="0.3">
      <c r="A48" s="95"/>
      <c r="B48" s="96" t="s">
        <v>87</v>
      </c>
      <c r="C48" s="66" t="s">
        <v>13</v>
      </c>
      <c r="D48" s="97"/>
      <c r="E48" s="41">
        <f>E45+E43</f>
        <v>14485</v>
      </c>
      <c r="F48" s="39">
        <f>F45+F43</f>
        <v>14485</v>
      </c>
      <c r="G48" s="39">
        <v>0</v>
      </c>
      <c r="H48" s="39">
        <v>0</v>
      </c>
      <c r="I48" s="39">
        <v>0</v>
      </c>
      <c r="J48" s="39">
        <f>J45+J43</f>
        <v>11392</v>
      </c>
      <c r="K48" s="39">
        <f>K45+K43</f>
        <v>11392</v>
      </c>
      <c r="L48" s="39">
        <v>0</v>
      </c>
      <c r="M48" s="39">
        <v>0</v>
      </c>
      <c r="N48" s="39">
        <v>0</v>
      </c>
      <c r="O48" s="39">
        <f>O45+O43</f>
        <v>14826</v>
      </c>
      <c r="P48" s="39">
        <f>P45+P43</f>
        <v>14826</v>
      </c>
      <c r="Q48" s="39">
        <v>0</v>
      </c>
      <c r="R48" s="39">
        <v>0</v>
      </c>
      <c r="S48" s="39">
        <v>0</v>
      </c>
      <c r="T48" s="39">
        <f>T45+T43</f>
        <v>8115</v>
      </c>
      <c r="U48" s="39">
        <f>U45+U43</f>
        <v>8115</v>
      </c>
      <c r="V48" s="39">
        <v>0</v>
      </c>
      <c r="W48" s="39">
        <v>0</v>
      </c>
      <c r="X48" s="39">
        <v>0</v>
      </c>
      <c r="Y48" s="39">
        <f>Y45+Y43</f>
        <v>0</v>
      </c>
      <c r="Z48" s="39">
        <f>Z45+Z43</f>
        <v>0</v>
      </c>
      <c r="AA48" s="39">
        <v>0</v>
      </c>
      <c r="AB48" s="39">
        <v>0</v>
      </c>
      <c r="AC48" s="39">
        <v>0</v>
      </c>
      <c r="AD48" s="40">
        <f>Y48+T48+O48+J48+E48</f>
        <v>48818</v>
      </c>
      <c r="AF48" s="18"/>
      <c r="AI48" s="6"/>
      <c r="AJ48" s="17"/>
    </row>
    <row r="49" spans="1:39" ht="31.5" customHeight="1" thickBot="1" x14ac:dyDescent="0.35">
      <c r="A49" s="85"/>
      <c r="B49" s="86"/>
      <c r="C49" s="31" t="s">
        <v>83</v>
      </c>
      <c r="D49" s="92"/>
      <c r="E49" s="75">
        <f>E46+E44</f>
        <v>0</v>
      </c>
      <c r="F49" s="76">
        <f>F46+F44</f>
        <v>0</v>
      </c>
      <c r="G49" s="76">
        <v>0</v>
      </c>
      <c r="H49" s="76">
        <v>0</v>
      </c>
      <c r="I49" s="76">
        <v>0</v>
      </c>
      <c r="J49" s="76">
        <f>J46+J44</f>
        <v>0</v>
      </c>
      <c r="K49" s="76">
        <f>K46+K44</f>
        <v>0</v>
      </c>
      <c r="L49" s="76">
        <v>0</v>
      </c>
      <c r="M49" s="76">
        <v>0</v>
      </c>
      <c r="N49" s="76">
        <v>0</v>
      </c>
      <c r="O49" s="76">
        <f>O46+O44</f>
        <v>0</v>
      </c>
      <c r="P49" s="76">
        <f>P46+P44</f>
        <v>0</v>
      </c>
      <c r="Q49" s="76">
        <v>0</v>
      </c>
      <c r="R49" s="76">
        <v>0</v>
      </c>
      <c r="S49" s="76">
        <v>0</v>
      </c>
      <c r="T49" s="76">
        <f>T46+T44</f>
        <v>10418</v>
      </c>
      <c r="U49" s="76">
        <f>U46+U44</f>
        <v>10418</v>
      </c>
      <c r="V49" s="76">
        <v>0</v>
      </c>
      <c r="W49" s="76">
        <v>0</v>
      </c>
      <c r="X49" s="76">
        <v>0</v>
      </c>
      <c r="Y49" s="76">
        <f>Y46+Y44</f>
        <v>12197</v>
      </c>
      <c r="Z49" s="76">
        <f>Z46+Z44</f>
        <v>12197</v>
      </c>
      <c r="AA49" s="76">
        <v>0</v>
      </c>
      <c r="AB49" s="76">
        <v>0</v>
      </c>
      <c r="AC49" s="76">
        <v>0</v>
      </c>
      <c r="AD49" s="77">
        <f>Y49+T49+O49+J49+E49</f>
        <v>22615</v>
      </c>
      <c r="AF49" s="18"/>
      <c r="AI49" s="6"/>
      <c r="AJ49" s="17"/>
    </row>
    <row r="50" spans="1:39" ht="27" customHeight="1" thickBot="1" x14ac:dyDescent="0.35">
      <c r="A50" s="108" t="s">
        <v>49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7"/>
    </row>
    <row r="51" spans="1:39" ht="38.4" customHeight="1" x14ac:dyDescent="0.3">
      <c r="A51" s="137" t="s">
        <v>27</v>
      </c>
      <c r="B51" s="136" t="s">
        <v>46</v>
      </c>
      <c r="C51" s="46" t="s">
        <v>13</v>
      </c>
      <c r="D51" s="43" t="s">
        <v>84</v>
      </c>
      <c r="E51" s="41">
        <f>F51+G51+H51+I51</f>
        <v>4395</v>
      </c>
      <c r="F51" s="39">
        <v>4395</v>
      </c>
      <c r="G51" s="39">
        <v>0</v>
      </c>
      <c r="H51" s="39">
        <v>0</v>
      </c>
      <c r="I51" s="39">
        <v>0</v>
      </c>
      <c r="J51" s="39">
        <f>K51+L51+M51+N51</f>
        <v>4395</v>
      </c>
      <c r="K51" s="39">
        <v>4395</v>
      </c>
      <c r="L51" s="39">
        <v>0</v>
      </c>
      <c r="M51" s="39">
        <v>0</v>
      </c>
      <c r="N51" s="39">
        <v>0</v>
      </c>
      <c r="O51" s="39">
        <f>P51+Q51+R51+S51</f>
        <v>4395</v>
      </c>
      <c r="P51" s="39">
        <v>4395</v>
      </c>
      <c r="Q51" s="39">
        <v>0</v>
      </c>
      <c r="R51" s="39">
        <v>0</v>
      </c>
      <c r="S51" s="39">
        <v>0</v>
      </c>
      <c r="T51" s="39">
        <f>U51+V51+W51+X51</f>
        <v>4827</v>
      </c>
      <c r="U51" s="39">
        <v>4827</v>
      </c>
      <c r="V51" s="39">
        <v>0</v>
      </c>
      <c r="W51" s="39">
        <v>0</v>
      </c>
      <c r="X51" s="39">
        <v>0</v>
      </c>
      <c r="Y51" s="39">
        <f>Z51+AA51+AB51+AC51</f>
        <v>0</v>
      </c>
      <c r="Z51" s="39">
        <v>0</v>
      </c>
      <c r="AA51" s="39">
        <v>0</v>
      </c>
      <c r="AB51" s="39">
        <v>0</v>
      </c>
      <c r="AC51" s="39">
        <v>0</v>
      </c>
      <c r="AD51" s="40">
        <f>O51+J51+E51+U51+Z51</f>
        <v>18012</v>
      </c>
    </row>
    <row r="52" spans="1:39" ht="38.4" customHeight="1" x14ac:dyDescent="0.3">
      <c r="A52" s="104"/>
      <c r="B52" s="106"/>
      <c r="C52" s="63" t="s">
        <v>83</v>
      </c>
      <c r="D52" s="67" t="s">
        <v>92</v>
      </c>
      <c r="E52" s="41">
        <f>F52+G52+H52+I52</f>
        <v>0</v>
      </c>
      <c r="F52" s="39">
        <v>0</v>
      </c>
      <c r="G52" s="39">
        <v>0</v>
      </c>
      <c r="H52" s="39">
        <v>0</v>
      </c>
      <c r="I52" s="39">
        <v>0</v>
      </c>
      <c r="J52" s="39">
        <f>K52+L52+M52+N52</f>
        <v>0</v>
      </c>
      <c r="K52" s="39">
        <v>0</v>
      </c>
      <c r="L52" s="39">
        <v>0</v>
      </c>
      <c r="M52" s="39">
        <v>0</v>
      </c>
      <c r="N52" s="39">
        <v>0</v>
      </c>
      <c r="O52" s="39">
        <f>P52+Q52+R52+S52</f>
        <v>0</v>
      </c>
      <c r="P52" s="39">
        <v>0</v>
      </c>
      <c r="Q52" s="39">
        <v>0</v>
      </c>
      <c r="R52" s="39">
        <v>0</v>
      </c>
      <c r="S52" s="39">
        <v>0</v>
      </c>
      <c r="T52" s="39">
        <f>U52+V52+W52+X52</f>
        <v>7361</v>
      </c>
      <c r="U52" s="39">
        <v>7361</v>
      </c>
      <c r="V52" s="39">
        <v>0</v>
      </c>
      <c r="W52" s="39">
        <v>0</v>
      </c>
      <c r="X52" s="39">
        <v>0</v>
      </c>
      <c r="Y52" s="39">
        <f>Z52+AA52+AB52+AC52</f>
        <v>12676</v>
      </c>
      <c r="Z52" s="39">
        <v>12676</v>
      </c>
      <c r="AA52" s="39">
        <v>0</v>
      </c>
      <c r="AB52" s="39">
        <v>0</v>
      </c>
      <c r="AC52" s="39">
        <v>0</v>
      </c>
      <c r="AD52" s="40">
        <f>O52+J52+E52+U52+Z52</f>
        <v>20037</v>
      </c>
    </row>
    <row r="53" spans="1:39" ht="38.4" customHeight="1" x14ac:dyDescent="0.3">
      <c r="A53" s="103" t="s">
        <v>28</v>
      </c>
      <c r="B53" s="105" t="s">
        <v>30</v>
      </c>
      <c r="C53" s="13" t="s">
        <v>13</v>
      </c>
      <c r="D53" s="44" t="s">
        <v>93</v>
      </c>
      <c r="E53" s="42">
        <f>F53+G53+H53+I53</f>
        <v>0</v>
      </c>
      <c r="F53" s="1">
        <v>0</v>
      </c>
      <c r="G53" s="1">
        <v>0</v>
      </c>
      <c r="H53" s="1">
        <v>0</v>
      </c>
      <c r="I53" s="1">
        <v>0</v>
      </c>
      <c r="J53" s="1">
        <f>K53+L53+M53+N53</f>
        <v>598</v>
      </c>
      <c r="K53" s="1">
        <v>598</v>
      </c>
      <c r="L53" s="1">
        <v>0</v>
      </c>
      <c r="M53" s="1">
        <v>0</v>
      </c>
      <c r="N53" s="1">
        <v>0</v>
      </c>
      <c r="O53" s="1">
        <f>P53</f>
        <v>697</v>
      </c>
      <c r="P53" s="1">
        <v>697</v>
      </c>
      <c r="Q53" s="1">
        <v>0</v>
      </c>
      <c r="R53" s="1">
        <v>0</v>
      </c>
      <c r="S53" s="1">
        <v>0</v>
      </c>
      <c r="T53" s="1">
        <f>U53</f>
        <v>0</v>
      </c>
      <c r="U53" s="1">
        <v>0</v>
      </c>
      <c r="V53" s="1">
        <v>0</v>
      </c>
      <c r="W53" s="1">
        <v>0</v>
      </c>
      <c r="X53" s="1">
        <v>0</v>
      </c>
      <c r="Y53" s="1">
        <f>Z53</f>
        <v>0</v>
      </c>
      <c r="Z53" s="1">
        <v>0</v>
      </c>
      <c r="AA53" s="1">
        <v>0</v>
      </c>
      <c r="AB53" s="1">
        <v>0</v>
      </c>
      <c r="AC53" s="1">
        <v>0</v>
      </c>
      <c r="AD53" s="2">
        <f>O53+T53+Y53+J53</f>
        <v>1295</v>
      </c>
    </row>
    <row r="54" spans="1:39" ht="38.4" customHeight="1" x14ac:dyDescent="0.3">
      <c r="A54" s="104"/>
      <c r="B54" s="106"/>
      <c r="C54" s="24" t="s">
        <v>83</v>
      </c>
      <c r="D54" s="44">
        <v>2027</v>
      </c>
      <c r="E54" s="42">
        <f>F54</f>
        <v>0</v>
      </c>
      <c r="F54" s="1">
        <v>0</v>
      </c>
      <c r="G54" s="1">
        <v>0</v>
      </c>
      <c r="H54" s="1">
        <v>0</v>
      </c>
      <c r="I54" s="1">
        <v>0</v>
      </c>
      <c r="J54" s="1">
        <f>K54</f>
        <v>0</v>
      </c>
      <c r="K54" s="1">
        <v>0</v>
      </c>
      <c r="L54" s="1">
        <v>0</v>
      </c>
      <c r="M54" s="1">
        <v>0</v>
      </c>
      <c r="N54" s="1">
        <v>0</v>
      </c>
      <c r="O54" s="1">
        <f>P54</f>
        <v>0</v>
      </c>
      <c r="P54" s="1">
        <v>0</v>
      </c>
      <c r="Q54" s="1">
        <v>0</v>
      </c>
      <c r="R54" s="1">
        <v>0</v>
      </c>
      <c r="S54" s="1">
        <v>0</v>
      </c>
      <c r="T54" s="1">
        <f>U54</f>
        <v>0</v>
      </c>
      <c r="U54" s="1">
        <v>0</v>
      </c>
      <c r="V54" s="1">
        <v>0</v>
      </c>
      <c r="W54" s="1">
        <v>0</v>
      </c>
      <c r="X54" s="1">
        <v>0</v>
      </c>
      <c r="Y54" s="1">
        <f>Z54</f>
        <v>647</v>
      </c>
      <c r="Z54" s="1">
        <v>647</v>
      </c>
      <c r="AA54" s="1">
        <v>0</v>
      </c>
      <c r="AB54" s="1">
        <v>0</v>
      </c>
      <c r="AC54" s="1">
        <v>0</v>
      </c>
      <c r="AD54" s="2">
        <f>O54+T54+Y54+J54</f>
        <v>647</v>
      </c>
    </row>
    <row r="55" spans="1:39" ht="38.4" customHeight="1" x14ac:dyDescent="0.3">
      <c r="A55" s="103" t="s">
        <v>29</v>
      </c>
      <c r="B55" s="105" t="s">
        <v>31</v>
      </c>
      <c r="C55" s="24" t="s">
        <v>13</v>
      </c>
      <c r="D55" s="44" t="s">
        <v>84</v>
      </c>
      <c r="E55" s="42">
        <f>F55+G55+H55+I55</f>
        <v>123796</v>
      </c>
      <c r="F55" s="1">
        <f>23973+99823</f>
        <v>123796</v>
      </c>
      <c r="G55" s="1">
        <v>0</v>
      </c>
      <c r="H55" s="1">
        <v>0</v>
      </c>
      <c r="I55" s="1">
        <v>0</v>
      </c>
      <c r="J55" s="1">
        <f>K55+L55+M55+N55</f>
        <v>202082</v>
      </c>
      <c r="K55" s="1">
        <v>202082</v>
      </c>
      <c r="L55" s="1">
        <v>0</v>
      </c>
      <c r="M55" s="1">
        <v>0</v>
      </c>
      <c r="N55" s="1">
        <v>0</v>
      </c>
      <c r="O55" s="1">
        <f>P55+Q55+R55+S55</f>
        <v>212965</v>
      </c>
      <c r="P55" s="1">
        <v>212965</v>
      </c>
      <c r="Q55" s="1">
        <v>0</v>
      </c>
      <c r="R55" s="1">
        <v>0</v>
      </c>
      <c r="S55" s="1">
        <v>0</v>
      </c>
      <c r="T55" s="1">
        <f>U55+V55+W55+X55</f>
        <v>105798</v>
      </c>
      <c r="U55" s="1">
        <v>105798</v>
      </c>
      <c r="V55" s="1">
        <v>0</v>
      </c>
      <c r="W55" s="1">
        <v>0</v>
      </c>
      <c r="X55" s="1">
        <v>0</v>
      </c>
      <c r="Y55" s="1">
        <f>Z55+AA55+AB55+AC55</f>
        <v>0</v>
      </c>
      <c r="Z55" s="1">
        <v>0</v>
      </c>
      <c r="AA55" s="1">
        <v>0</v>
      </c>
      <c r="AB55" s="1">
        <v>0</v>
      </c>
      <c r="AC55" s="1">
        <v>0</v>
      </c>
      <c r="AD55" s="2">
        <f>O55+J55+E55+U55+Z55</f>
        <v>644641</v>
      </c>
      <c r="AH55" s="19"/>
    </row>
    <row r="56" spans="1:39" ht="38.4" customHeight="1" x14ac:dyDescent="0.3">
      <c r="A56" s="104"/>
      <c r="B56" s="106"/>
      <c r="C56" s="24" t="s">
        <v>83</v>
      </c>
      <c r="D56" s="44" t="s">
        <v>92</v>
      </c>
      <c r="E56" s="42">
        <f>F56+G56+H56+I56</f>
        <v>0</v>
      </c>
      <c r="F56" s="1">
        <v>0</v>
      </c>
      <c r="G56" s="1">
        <v>0</v>
      </c>
      <c r="H56" s="1">
        <v>0</v>
      </c>
      <c r="I56" s="1">
        <v>0</v>
      </c>
      <c r="J56" s="1">
        <f>K56+L56+M56+N56</f>
        <v>0</v>
      </c>
      <c r="K56" s="1">
        <v>0</v>
      </c>
      <c r="L56" s="1">
        <v>0</v>
      </c>
      <c r="M56" s="1">
        <v>0</v>
      </c>
      <c r="N56" s="1">
        <v>0</v>
      </c>
      <c r="O56" s="1">
        <f>P56+Q56+R56+S56</f>
        <v>0</v>
      </c>
      <c r="P56" s="1">
        <v>0</v>
      </c>
      <c r="Q56" s="1">
        <v>0</v>
      </c>
      <c r="R56" s="1">
        <v>0</v>
      </c>
      <c r="S56" s="1">
        <v>0</v>
      </c>
      <c r="T56" s="1">
        <f>U56+V56+W56+X56</f>
        <v>141606</v>
      </c>
      <c r="U56" s="1">
        <v>141606</v>
      </c>
      <c r="V56" s="1">
        <v>0</v>
      </c>
      <c r="W56" s="1">
        <v>0</v>
      </c>
      <c r="X56" s="1">
        <v>0</v>
      </c>
      <c r="Y56" s="1">
        <f>Z56+AA56+AB56+AC56</f>
        <v>313540</v>
      </c>
      <c r="Z56" s="1">
        <v>313540</v>
      </c>
      <c r="AA56" s="1">
        <v>0</v>
      </c>
      <c r="AB56" s="1">
        <v>0</v>
      </c>
      <c r="AC56" s="1">
        <v>0</v>
      </c>
      <c r="AD56" s="2">
        <f>O56+J56+E56+U56+Z56</f>
        <v>455146</v>
      </c>
      <c r="AH56" s="19"/>
    </row>
    <row r="57" spans="1:39" ht="36.75" customHeight="1" thickBot="1" x14ac:dyDescent="0.35">
      <c r="A57" s="23"/>
      <c r="B57" s="25" t="s">
        <v>62</v>
      </c>
      <c r="C57" s="24" t="s">
        <v>13</v>
      </c>
      <c r="D57" s="47">
        <v>2023</v>
      </c>
      <c r="E57" s="45">
        <f t="shared" ref="E57" si="27">F57+G57+H57+I57</f>
        <v>52168</v>
      </c>
      <c r="F57" s="26">
        <v>52168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7">
        <f>P57+J57+E57+U57+Z57</f>
        <v>52168</v>
      </c>
      <c r="AM57" s="19"/>
    </row>
    <row r="58" spans="1:39" ht="36" customHeight="1" thickBot="1" x14ac:dyDescent="0.35">
      <c r="A58" s="108" t="s">
        <v>72</v>
      </c>
      <c r="B58" s="109"/>
      <c r="C58" s="55"/>
      <c r="D58" s="56"/>
      <c r="E58" s="57">
        <f>E55+E53+E51+E52+E54+E56</f>
        <v>128191</v>
      </c>
      <c r="F58" s="58">
        <f>F55+F53+F51+F52+F54+F56</f>
        <v>128191</v>
      </c>
      <c r="G58" s="58">
        <f t="shared" ref="G58:AC58" si="28">G55+G53+G51</f>
        <v>0</v>
      </c>
      <c r="H58" s="58">
        <f t="shared" si="28"/>
        <v>0</v>
      </c>
      <c r="I58" s="58">
        <f t="shared" si="28"/>
        <v>0</v>
      </c>
      <c r="J58" s="58">
        <f>J55+J53+J51+J52+J54+J56</f>
        <v>207075</v>
      </c>
      <c r="K58" s="58">
        <f>K55+K53+K51+K52+K54+K56</f>
        <v>207075</v>
      </c>
      <c r="L58" s="58">
        <f t="shared" si="28"/>
        <v>0</v>
      </c>
      <c r="M58" s="58">
        <f t="shared" si="28"/>
        <v>0</v>
      </c>
      <c r="N58" s="58">
        <f t="shared" si="28"/>
        <v>0</v>
      </c>
      <c r="O58" s="58">
        <f>O55+O53+O51+O52+O54+O56</f>
        <v>218057</v>
      </c>
      <c r="P58" s="58">
        <f>P55+P53+P51+P52+P54+P56</f>
        <v>218057</v>
      </c>
      <c r="Q58" s="58">
        <f t="shared" si="28"/>
        <v>0</v>
      </c>
      <c r="R58" s="58">
        <f t="shared" si="28"/>
        <v>0</v>
      </c>
      <c r="S58" s="58">
        <f t="shared" si="28"/>
        <v>0</v>
      </c>
      <c r="T58" s="58">
        <f>T55+T53+T51+T52+T54+T56</f>
        <v>259592</v>
      </c>
      <c r="U58" s="58">
        <f>U55+U53+U51+U52+U54+U56</f>
        <v>259592</v>
      </c>
      <c r="V58" s="58">
        <f t="shared" si="28"/>
        <v>0</v>
      </c>
      <c r="W58" s="58">
        <f t="shared" si="28"/>
        <v>0</v>
      </c>
      <c r="X58" s="58">
        <f t="shared" si="28"/>
        <v>0</v>
      </c>
      <c r="Y58" s="58">
        <f>Y55+Y53+Y51+Y52+Y54+Y56</f>
        <v>326863</v>
      </c>
      <c r="Z58" s="58">
        <f>Z55+Z53+Z51+Z52+Z54+Z56</f>
        <v>326863</v>
      </c>
      <c r="AA58" s="58">
        <f t="shared" si="28"/>
        <v>0</v>
      </c>
      <c r="AB58" s="58">
        <f t="shared" si="28"/>
        <v>0</v>
      </c>
      <c r="AC58" s="58">
        <f t="shared" si="28"/>
        <v>0</v>
      </c>
      <c r="AD58" s="59">
        <f>O58+J58+E58+T58+Y58</f>
        <v>1139778</v>
      </c>
    </row>
    <row r="59" spans="1:39" ht="31.5" customHeight="1" x14ac:dyDescent="0.3">
      <c r="A59" s="95"/>
      <c r="B59" s="96" t="s">
        <v>87</v>
      </c>
      <c r="C59" s="66" t="s">
        <v>13</v>
      </c>
      <c r="D59" s="97"/>
      <c r="E59" s="41">
        <f>E53+E51+E55</f>
        <v>128191</v>
      </c>
      <c r="F59" s="39">
        <f>F53+F51+F55</f>
        <v>128191</v>
      </c>
      <c r="G59" s="39">
        <v>0</v>
      </c>
      <c r="H59" s="39">
        <v>0</v>
      </c>
      <c r="I59" s="39">
        <v>0</v>
      </c>
      <c r="J59" s="39">
        <f>J53+J51+J55</f>
        <v>207075</v>
      </c>
      <c r="K59" s="39">
        <f>K53+K51+K55</f>
        <v>207075</v>
      </c>
      <c r="L59" s="39">
        <v>0</v>
      </c>
      <c r="M59" s="39">
        <v>0</v>
      </c>
      <c r="N59" s="39">
        <v>0</v>
      </c>
      <c r="O59" s="39">
        <f>O53+O51+O55</f>
        <v>218057</v>
      </c>
      <c r="P59" s="39">
        <f>P53+P51+P55</f>
        <v>218057</v>
      </c>
      <c r="Q59" s="39">
        <v>0</v>
      </c>
      <c r="R59" s="39">
        <v>0</v>
      </c>
      <c r="S59" s="39">
        <v>0</v>
      </c>
      <c r="T59" s="39">
        <f>T53+T51+T55</f>
        <v>110625</v>
      </c>
      <c r="U59" s="39">
        <f>U53+U51+U55</f>
        <v>110625</v>
      </c>
      <c r="V59" s="39">
        <v>0</v>
      </c>
      <c r="W59" s="39">
        <v>0</v>
      </c>
      <c r="X59" s="39">
        <v>0</v>
      </c>
      <c r="Y59" s="39">
        <f>Y53+Y51+Y55</f>
        <v>0</v>
      </c>
      <c r="Z59" s="39">
        <f>Z53+Z51+Z55</f>
        <v>0</v>
      </c>
      <c r="AA59" s="39">
        <v>0</v>
      </c>
      <c r="AB59" s="39">
        <v>0</v>
      </c>
      <c r="AC59" s="39">
        <v>0</v>
      </c>
      <c r="AD59" s="40">
        <f>Y59+T59+O59+J59+E59</f>
        <v>663948</v>
      </c>
      <c r="AF59" s="18"/>
      <c r="AI59" s="6"/>
      <c r="AJ59" s="17"/>
    </row>
    <row r="60" spans="1:39" ht="31.5" customHeight="1" thickBot="1" x14ac:dyDescent="0.35">
      <c r="A60" s="85"/>
      <c r="B60" s="86"/>
      <c r="C60" s="31" t="s">
        <v>83</v>
      </c>
      <c r="D60" s="92"/>
      <c r="E60" s="75">
        <f>E54+E52+E56</f>
        <v>0</v>
      </c>
      <c r="F60" s="76">
        <f>F54+F52+F56</f>
        <v>0</v>
      </c>
      <c r="G60" s="76">
        <v>0</v>
      </c>
      <c r="H60" s="76">
        <v>0</v>
      </c>
      <c r="I60" s="76">
        <v>0</v>
      </c>
      <c r="J60" s="76">
        <f>J54+J52+J56</f>
        <v>0</v>
      </c>
      <c r="K60" s="76">
        <f>K54+K52+K56</f>
        <v>0</v>
      </c>
      <c r="L60" s="76">
        <v>0</v>
      </c>
      <c r="M60" s="76">
        <v>0</v>
      </c>
      <c r="N60" s="76">
        <v>0</v>
      </c>
      <c r="O60" s="76">
        <f>O54+O52+O56</f>
        <v>0</v>
      </c>
      <c r="P60" s="76">
        <f>P54+P52+P56</f>
        <v>0</v>
      </c>
      <c r="Q60" s="76">
        <v>0</v>
      </c>
      <c r="R60" s="76">
        <v>0</v>
      </c>
      <c r="S60" s="76">
        <v>0</v>
      </c>
      <c r="T60" s="76">
        <f>T54+T52+T56</f>
        <v>148967</v>
      </c>
      <c r="U60" s="76">
        <f>U54+U52+U56</f>
        <v>148967</v>
      </c>
      <c r="V60" s="76">
        <v>0</v>
      </c>
      <c r="W60" s="76">
        <v>0</v>
      </c>
      <c r="X60" s="76">
        <v>0</v>
      </c>
      <c r="Y60" s="76">
        <f>Y54+Y52+Y56</f>
        <v>326863</v>
      </c>
      <c r="Z60" s="76">
        <f>Z54+Z52+Z56</f>
        <v>326863</v>
      </c>
      <c r="AA60" s="76">
        <v>0</v>
      </c>
      <c r="AB60" s="76">
        <v>0</v>
      </c>
      <c r="AC60" s="76">
        <v>0</v>
      </c>
      <c r="AD60" s="77">
        <f>Y60+T60+O60+J60+E60</f>
        <v>475830</v>
      </c>
      <c r="AF60" s="18"/>
      <c r="AI60" s="6"/>
      <c r="AJ60" s="17"/>
    </row>
    <row r="61" spans="1:39" ht="36" customHeight="1" thickBot="1" x14ac:dyDescent="0.35">
      <c r="A61" s="141" t="s">
        <v>69</v>
      </c>
      <c r="B61" s="142"/>
      <c r="C61" s="70"/>
      <c r="D61" s="98">
        <v>2023</v>
      </c>
      <c r="E61" s="72">
        <f>F61</f>
        <v>52168</v>
      </c>
      <c r="F61" s="73">
        <f>F57</f>
        <v>52168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4">
        <f>O61+J61+E61+U61+Z61</f>
        <v>52168</v>
      </c>
    </row>
    <row r="62" spans="1:39" ht="30" customHeight="1" thickBot="1" x14ac:dyDescent="0.35">
      <c r="A62" s="108" t="s">
        <v>32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7"/>
    </row>
    <row r="63" spans="1:39" ht="61.5" customHeight="1" x14ac:dyDescent="0.3">
      <c r="A63" s="137" t="s">
        <v>33</v>
      </c>
      <c r="B63" s="136" t="s">
        <v>34</v>
      </c>
      <c r="C63" s="62" t="s">
        <v>13</v>
      </c>
      <c r="D63" s="43" t="s">
        <v>84</v>
      </c>
      <c r="E63" s="41">
        <f t="shared" ref="E63:E73" si="29">F63+G63+H63+I63</f>
        <v>55168</v>
      </c>
      <c r="F63" s="39">
        <f>4565+50216+536-149</f>
        <v>55168</v>
      </c>
      <c r="G63" s="39">
        <v>0</v>
      </c>
      <c r="H63" s="39">
        <v>0</v>
      </c>
      <c r="I63" s="39">
        <v>0</v>
      </c>
      <c r="J63" s="39">
        <f>K63+L63+M63+N63</f>
        <v>59352</v>
      </c>
      <c r="K63" s="39">
        <v>59352</v>
      </c>
      <c r="L63" s="39">
        <v>0</v>
      </c>
      <c r="M63" s="39">
        <v>0</v>
      </c>
      <c r="N63" s="39">
        <v>0</v>
      </c>
      <c r="O63" s="39">
        <f>P63+Q63+R63+S63</f>
        <v>68519</v>
      </c>
      <c r="P63" s="39">
        <v>68519</v>
      </c>
      <c r="Q63" s="39">
        <v>0</v>
      </c>
      <c r="R63" s="39">
        <v>0</v>
      </c>
      <c r="S63" s="39">
        <v>0</v>
      </c>
      <c r="T63" s="39">
        <f>U63+V63+W63+X63</f>
        <v>44625</v>
      </c>
      <c r="U63" s="39">
        <v>44625</v>
      </c>
      <c r="V63" s="39">
        <v>0</v>
      </c>
      <c r="W63" s="39">
        <v>0</v>
      </c>
      <c r="X63" s="39">
        <v>0</v>
      </c>
      <c r="Y63" s="39">
        <f>Z63</f>
        <v>0</v>
      </c>
      <c r="Z63" s="39">
        <v>0</v>
      </c>
      <c r="AA63" s="39">
        <v>0</v>
      </c>
      <c r="AB63" s="39">
        <v>0</v>
      </c>
      <c r="AC63" s="39">
        <v>0</v>
      </c>
      <c r="AD63" s="40">
        <f>P63+J63+E63+U63+Z63</f>
        <v>227664</v>
      </c>
      <c r="AF63" s="6">
        <v>33810</v>
      </c>
      <c r="AM63" s="19"/>
    </row>
    <row r="64" spans="1:39" ht="61.5" customHeight="1" x14ac:dyDescent="0.3">
      <c r="A64" s="146"/>
      <c r="B64" s="106"/>
      <c r="C64" s="13" t="s">
        <v>83</v>
      </c>
      <c r="D64" s="67" t="s">
        <v>88</v>
      </c>
      <c r="E64" s="41">
        <f t="shared" si="29"/>
        <v>0</v>
      </c>
      <c r="F64" s="39">
        <v>0</v>
      </c>
      <c r="G64" s="39">
        <v>0</v>
      </c>
      <c r="H64" s="39">
        <v>0</v>
      </c>
      <c r="I64" s="39">
        <v>0</v>
      </c>
      <c r="J64" s="39">
        <f t="shared" ref="J64" si="30">K64+L64+M64+N64</f>
        <v>0</v>
      </c>
      <c r="K64" s="39">
        <v>0</v>
      </c>
      <c r="L64" s="39">
        <v>0</v>
      </c>
      <c r="M64" s="39">
        <v>0</v>
      </c>
      <c r="N64" s="39">
        <v>0</v>
      </c>
      <c r="O64" s="39">
        <f t="shared" ref="O64" si="31">P64+Q64+R64+S64</f>
        <v>0</v>
      </c>
      <c r="P64" s="39">
        <v>0</v>
      </c>
      <c r="Q64" s="39">
        <v>0</v>
      </c>
      <c r="R64" s="39">
        <v>0</v>
      </c>
      <c r="S64" s="39">
        <v>0</v>
      </c>
      <c r="T64" s="39">
        <f t="shared" ref="T64" si="32">U64+V64+W64+X64</f>
        <v>30624</v>
      </c>
      <c r="U64" s="39">
        <v>30624</v>
      </c>
      <c r="V64" s="39"/>
      <c r="W64" s="39"/>
      <c r="X64" s="39"/>
      <c r="Y64" s="39">
        <f t="shared" ref="Y64" si="33">Z64+AA64+AB64+AC64</f>
        <v>78258</v>
      </c>
      <c r="Z64" s="39">
        <v>78258</v>
      </c>
      <c r="AA64" s="39">
        <v>0</v>
      </c>
      <c r="AB64" s="39">
        <v>0</v>
      </c>
      <c r="AC64" s="39">
        <v>0</v>
      </c>
      <c r="AD64" s="40">
        <f>P64+J64+E64+U64+Z64</f>
        <v>108882</v>
      </c>
      <c r="AM64" s="19"/>
    </row>
    <row r="65" spans="1:39" ht="33" customHeight="1" x14ac:dyDescent="0.3">
      <c r="A65" s="104"/>
      <c r="B65" s="12" t="s">
        <v>62</v>
      </c>
      <c r="C65" s="13" t="s">
        <v>13</v>
      </c>
      <c r="D65" s="44">
        <v>2023</v>
      </c>
      <c r="E65" s="42">
        <f t="shared" si="29"/>
        <v>3050</v>
      </c>
      <c r="F65" s="1">
        <v>3050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2">
        <f>P65+J65+E65+U65+Z65</f>
        <v>3050</v>
      </c>
      <c r="AM65" s="19"/>
    </row>
    <row r="66" spans="1:39" ht="56.25" customHeight="1" x14ac:dyDescent="0.3">
      <c r="A66" s="103" t="s">
        <v>35</v>
      </c>
      <c r="B66" s="105" t="s">
        <v>36</v>
      </c>
      <c r="C66" s="13" t="s">
        <v>13</v>
      </c>
      <c r="D66" s="44" t="s">
        <v>84</v>
      </c>
      <c r="E66" s="42">
        <f t="shared" si="29"/>
        <v>229576</v>
      </c>
      <c r="F66" s="1">
        <f>F68+F70</f>
        <v>229576</v>
      </c>
      <c r="G66" s="1">
        <v>0</v>
      </c>
      <c r="H66" s="1">
        <v>0</v>
      </c>
      <c r="I66" s="1">
        <v>0</v>
      </c>
      <c r="J66" s="1">
        <f>K66+L66+M66+N66</f>
        <v>239234</v>
      </c>
      <c r="K66" s="1">
        <f>K68+K70</f>
        <v>239234</v>
      </c>
      <c r="L66" s="1">
        <v>0</v>
      </c>
      <c r="M66" s="1">
        <v>0</v>
      </c>
      <c r="N66" s="1">
        <v>0</v>
      </c>
      <c r="O66" s="1">
        <f>P66+Q66+R66+S66</f>
        <v>286403</v>
      </c>
      <c r="P66" s="1">
        <f>P68+P70</f>
        <v>286403</v>
      </c>
      <c r="Q66" s="1">
        <v>0</v>
      </c>
      <c r="R66" s="1">
        <v>0</v>
      </c>
      <c r="S66" s="1">
        <v>0</v>
      </c>
      <c r="T66" s="1">
        <f>U66+V66+W66+X66</f>
        <v>138218</v>
      </c>
      <c r="U66" s="1">
        <v>138218</v>
      </c>
      <c r="V66" s="1">
        <v>0</v>
      </c>
      <c r="W66" s="1">
        <v>0</v>
      </c>
      <c r="X66" s="1">
        <v>0</v>
      </c>
      <c r="Y66" s="1">
        <f>Z66+AA66+AB66+AC66</f>
        <v>0</v>
      </c>
      <c r="Z66" s="1">
        <v>0</v>
      </c>
      <c r="AA66" s="1">
        <v>0</v>
      </c>
      <c r="AB66" s="1">
        <v>0</v>
      </c>
      <c r="AC66" s="1">
        <v>0</v>
      </c>
      <c r="AD66" s="2">
        <f t="shared" ref="AD66:AD73" si="34">O66+J66+E66+U66+Z66</f>
        <v>893431</v>
      </c>
      <c r="AF66" s="6">
        <v>199501</v>
      </c>
    </row>
    <row r="67" spans="1:39" ht="56.25" customHeight="1" x14ac:dyDescent="0.3">
      <c r="A67" s="104"/>
      <c r="B67" s="106"/>
      <c r="C67" s="13" t="s">
        <v>83</v>
      </c>
      <c r="D67" s="44" t="s">
        <v>92</v>
      </c>
      <c r="E67" s="42">
        <f t="shared" si="29"/>
        <v>0</v>
      </c>
      <c r="F67" s="1">
        <v>0</v>
      </c>
      <c r="G67" s="1">
        <v>0</v>
      </c>
      <c r="H67" s="1">
        <v>0</v>
      </c>
      <c r="I67" s="1">
        <v>0</v>
      </c>
      <c r="J67" s="1">
        <f t="shared" ref="J67" si="35">K67+L67+M67+N67</f>
        <v>0</v>
      </c>
      <c r="K67" s="1">
        <v>0</v>
      </c>
      <c r="L67" s="1">
        <v>0</v>
      </c>
      <c r="M67" s="1">
        <v>0</v>
      </c>
      <c r="N67" s="1">
        <v>0</v>
      </c>
      <c r="O67" s="1">
        <f t="shared" ref="O67" si="36">P67+Q67+R67+S67</f>
        <v>0</v>
      </c>
      <c r="P67" s="1">
        <v>0</v>
      </c>
      <c r="Q67" s="1">
        <v>0</v>
      </c>
      <c r="R67" s="1">
        <v>0</v>
      </c>
      <c r="S67" s="1">
        <v>0</v>
      </c>
      <c r="T67" s="1">
        <f t="shared" ref="T67" si="37">U67+V67+W67+X67</f>
        <v>114818</v>
      </c>
      <c r="U67" s="1">
        <f>U69+U71</f>
        <v>114818</v>
      </c>
      <c r="V67" s="1">
        <v>0</v>
      </c>
      <c r="W67" s="1">
        <v>0</v>
      </c>
      <c r="X67" s="1">
        <v>0</v>
      </c>
      <c r="Y67" s="1">
        <f t="shared" ref="Y67" si="38">Z67+AA67+AB67+AC67</f>
        <v>262837</v>
      </c>
      <c r="Z67" s="1">
        <f>Z69+Z71</f>
        <v>262837</v>
      </c>
      <c r="AA67" s="1">
        <v>0</v>
      </c>
      <c r="AB67" s="1">
        <v>0</v>
      </c>
      <c r="AC67" s="1">
        <v>0</v>
      </c>
      <c r="AD67" s="2">
        <f t="shared" si="34"/>
        <v>377655</v>
      </c>
    </row>
    <row r="68" spans="1:39" ht="39.75" customHeight="1" x14ac:dyDescent="0.3">
      <c r="A68" s="103" t="s">
        <v>37</v>
      </c>
      <c r="B68" s="105" t="s">
        <v>38</v>
      </c>
      <c r="C68" s="13" t="s">
        <v>13</v>
      </c>
      <c r="D68" s="44" t="s">
        <v>84</v>
      </c>
      <c r="E68" s="42">
        <f t="shared" si="29"/>
        <v>81429</v>
      </c>
      <c r="F68" s="1">
        <f>81428+220-219</f>
        <v>81429</v>
      </c>
      <c r="G68" s="1">
        <v>0</v>
      </c>
      <c r="H68" s="1">
        <v>0</v>
      </c>
      <c r="I68" s="1">
        <v>0</v>
      </c>
      <c r="J68" s="1">
        <f>K68+L68+M68+N68</f>
        <v>84195</v>
      </c>
      <c r="K68" s="1">
        <v>84195</v>
      </c>
      <c r="L68" s="1">
        <v>0</v>
      </c>
      <c r="M68" s="1">
        <v>0</v>
      </c>
      <c r="N68" s="1">
        <v>0</v>
      </c>
      <c r="O68" s="1">
        <f>P68+Q68+R68+S68</f>
        <v>89313</v>
      </c>
      <c r="P68" s="1">
        <v>89313</v>
      </c>
      <c r="Q68" s="1">
        <v>0</v>
      </c>
      <c r="R68" s="1">
        <v>0</v>
      </c>
      <c r="S68" s="1">
        <v>0</v>
      </c>
      <c r="T68" s="1">
        <f>U68+V68+W68+X68</f>
        <v>47021</v>
      </c>
      <c r="U68" s="1">
        <v>47021</v>
      </c>
      <c r="V68" s="1">
        <v>0</v>
      </c>
      <c r="W68" s="1">
        <v>0</v>
      </c>
      <c r="X68" s="1">
        <v>0</v>
      </c>
      <c r="Y68" s="1">
        <f>Z68+AA68+AB68+AC68</f>
        <v>0</v>
      </c>
      <c r="Z68" s="1">
        <v>0</v>
      </c>
      <c r="AA68" s="1">
        <v>0</v>
      </c>
      <c r="AB68" s="1">
        <v>0</v>
      </c>
      <c r="AC68" s="1">
        <v>0</v>
      </c>
      <c r="AD68" s="2">
        <f t="shared" si="34"/>
        <v>301958</v>
      </c>
    </row>
    <row r="69" spans="1:39" ht="39.75" customHeight="1" x14ac:dyDescent="0.3">
      <c r="A69" s="104"/>
      <c r="B69" s="106"/>
      <c r="C69" s="13" t="s">
        <v>83</v>
      </c>
      <c r="D69" s="44" t="s">
        <v>92</v>
      </c>
      <c r="E69" s="42">
        <f t="shared" si="29"/>
        <v>0</v>
      </c>
      <c r="F69" s="1">
        <v>0</v>
      </c>
      <c r="G69" s="1">
        <v>0</v>
      </c>
      <c r="H69" s="1">
        <v>0</v>
      </c>
      <c r="I69" s="1">
        <v>0</v>
      </c>
      <c r="J69" s="1">
        <f t="shared" ref="J69" si="39">K69+L69+M69+N69</f>
        <v>0</v>
      </c>
      <c r="K69" s="1">
        <v>0</v>
      </c>
      <c r="L69" s="1">
        <v>0</v>
      </c>
      <c r="M69" s="1">
        <v>0</v>
      </c>
      <c r="N69" s="1">
        <v>0</v>
      </c>
      <c r="O69" s="1">
        <f t="shared" ref="O69" si="40">P69+Q69+R69+S69</f>
        <v>0</v>
      </c>
      <c r="P69" s="1">
        <v>0</v>
      </c>
      <c r="Q69" s="1">
        <v>0</v>
      </c>
      <c r="R69" s="1">
        <v>0</v>
      </c>
      <c r="S69" s="1">
        <v>0</v>
      </c>
      <c r="T69" s="1">
        <f t="shared" ref="T69" si="41">U69+V69+W69+X69</f>
        <v>45849</v>
      </c>
      <c r="U69" s="1">
        <v>45849</v>
      </c>
      <c r="V69" s="1">
        <v>0</v>
      </c>
      <c r="W69" s="1">
        <v>0</v>
      </c>
      <c r="X69" s="1">
        <v>0</v>
      </c>
      <c r="Y69" s="1">
        <f t="shared" ref="Y69" si="42">Z69+AA69+AB69+AC69</f>
        <v>96264</v>
      </c>
      <c r="Z69" s="1">
        <v>96264</v>
      </c>
      <c r="AA69" s="1">
        <v>0</v>
      </c>
      <c r="AB69" s="1">
        <v>0</v>
      </c>
      <c r="AC69" s="1">
        <v>0</v>
      </c>
      <c r="AD69" s="2">
        <f t="shared" si="34"/>
        <v>142113</v>
      </c>
    </row>
    <row r="70" spans="1:39" ht="45.75" customHeight="1" x14ac:dyDescent="0.3">
      <c r="A70" s="103" t="s">
        <v>39</v>
      </c>
      <c r="B70" s="105" t="s">
        <v>40</v>
      </c>
      <c r="C70" s="13" t="s">
        <v>13</v>
      </c>
      <c r="D70" s="44" t="s">
        <v>84</v>
      </c>
      <c r="E70" s="42">
        <f t="shared" si="29"/>
        <v>148147</v>
      </c>
      <c r="F70" s="1">
        <f>149929-1782</f>
        <v>148147</v>
      </c>
      <c r="G70" s="1">
        <v>0</v>
      </c>
      <c r="H70" s="1">
        <v>0</v>
      </c>
      <c r="I70" s="1">
        <v>0</v>
      </c>
      <c r="J70" s="1">
        <f>K70+L70+M70+N70</f>
        <v>155039</v>
      </c>
      <c r="K70" s="1">
        <v>155039</v>
      </c>
      <c r="L70" s="1">
        <v>0</v>
      </c>
      <c r="M70" s="1">
        <v>0</v>
      </c>
      <c r="N70" s="1">
        <v>0</v>
      </c>
      <c r="O70" s="1">
        <f>P70+Q70+R70+S70</f>
        <v>197090</v>
      </c>
      <c r="P70" s="1">
        <v>197090</v>
      </c>
      <c r="Q70" s="1">
        <v>0</v>
      </c>
      <c r="R70" s="1">
        <v>0</v>
      </c>
      <c r="S70" s="1">
        <v>0</v>
      </c>
      <c r="T70" s="1">
        <f>U70+V70+W70+X70</f>
        <v>91197</v>
      </c>
      <c r="U70" s="1">
        <v>91197</v>
      </c>
      <c r="V70" s="1">
        <v>0</v>
      </c>
      <c r="W70" s="1">
        <v>0</v>
      </c>
      <c r="X70" s="1">
        <v>0</v>
      </c>
      <c r="Y70" s="1">
        <f>Z70+AA70+AB70+AC70</f>
        <v>0</v>
      </c>
      <c r="Z70" s="1">
        <v>0</v>
      </c>
      <c r="AA70" s="1">
        <v>0</v>
      </c>
      <c r="AB70" s="1">
        <v>0</v>
      </c>
      <c r="AC70" s="1">
        <v>0</v>
      </c>
      <c r="AD70" s="2">
        <f t="shared" si="34"/>
        <v>591473</v>
      </c>
      <c r="AH70" s="19"/>
      <c r="AI70" s="19"/>
      <c r="AM70" s="19"/>
    </row>
    <row r="71" spans="1:39" ht="45.75" customHeight="1" x14ac:dyDescent="0.3">
      <c r="A71" s="104"/>
      <c r="B71" s="106"/>
      <c r="C71" s="13" t="s">
        <v>83</v>
      </c>
      <c r="D71" s="44" t="s">
        <v>92</v>
      </c>
      <c r="E71" s="42">
        <f t="shared" si="29"/>
        <v>0</v>
      </c>
      <c r="F71" s="1">
        <v>0</v>
      </c>
      <c r="G71" s="1">
        <v>0</v>
      </c>
      <c r="H71" s="1">
        <v>0</v>
      </c>
      <c r="I71" s="1">
        <v>0</v>
      </c>
      <c r="J71" s="1">
        <f t="shared" ref="J71" si="43">K71+L71+M71+N71</f>
        <v>0</v>
      </c>
      <c r="K71" s="1">
        <v>0</v>
      </c>
      <c r="L71" s="1">
        <v>0</v>
      </c>
      <c r="M71" s="1">
        <v>0</v>
      </c>
      <c r="N71" s="1">
        <v>0</v>
      </c>
      <c r="O71" s="1">
        <f t="shared" ref="O71" si="44">P71+Q71+R71+S71</f>
        <v>0</v>
      </c>
      <c r="P71" s="1">
        <v>0</v>
      </c>
      <c r="Q71" s="1">
        <v>0</v>
      </c>
      <c r="R71" s="1">
        <v>0</v>
      </c>
      <c r="S71" s="1">
        <v>0</v>
      </c>
      <c r="T71" s="1">
        <f t="shared" ref="T71" si="45">U71+V71+W71+X71</f>
        <v>68969</v>
      </c>
      <c r="U71" s="1">
        <v>68969</v>
      </c>
      <c r="V71" s="1">
        <v>0</v>
      </c>
      <c r="W71" s="1">
        <v>0</v>
      </c>
      <c r="X71" s="1">
        <v>0</v>
      </c>
      <c r="Y71" s="1">
        <f t="shared" ref="Y71" si="46">Z71+AA71+AB71+AC71</f>
        <v>166573</v>
      </c>
      <c r="Z71" s="1">
        <v>166573</v>
      </c>
      <c r="AA71" s="1">
        <v>0</v>
      </c>
      <c r="AB71" s="1">
        <v>0</v>
      </c>
      <c r="AC71" s="1">
        <v>0</v>
      </c>
      <c r="AD71" s="2">
        <f t="shared" si="34"/>
        <v>235542</v>
      </c>
      <c r="AH71" s="19"/>
      <c r="AI71" s="19"/>
      <c r="AM71" s="19"/>
    </row>
    <row r="72" spans="1:39" ht="52.5" customHeight="1" x14ac:dyDescent="0.3">
      <c r="A72" s="144" t="s">
        <v>41</v>
      </c>
      <c r="B72" s="143" t="s">
        <v>42</v>
      </c>
      <c r="C72" s="13" t="s">
        <v>13</v>
      </c>
      <c r="D72" s="44" t="s">
        <v>84</v>
      </c>
      <c r="E72" s="42">
        <f t="shared" si="29"/>
        <v>36523</v>
      </c>
      <c r="F72" s="1">
        <v>36523</v>
      </c>
      <c r="G72" s="1">
        <v>0</v>
      </c>
      <c r="H72" s="1">
        <v>0</v>
      </c>
      <c r="I72" s="1">
        <v>0</v>
      </c>
      <c r="J72" s="1">
        <f>K72+L72+M72+N72</f>
        <v>38519</v>
      </c>
      <c r="K72" s="1">
        <v>38519</v>
      </c>
      <c r="L72" s="1">
        <v>0</v>
      </c>
      <c r="M72" s="1">
        <v>0</v>
      </c>
      <c r="N72" s="1">
        <v>0</v>
      </c>
      <c r="O72" s="1">
        <f>P72+Q72+R72+S72</f>
        <v>38944</v>
      </c>
      <c r="P72" s="1">
        <v>38944</v>
      </c>
      <c r="Q72" s="1">
        <v>0</v>
      </c>
      <c r="R72" s="1">
        <v>0</v>
      </c>
      <c r="S72" s="1">
        <v>0</v>
      </c>
      <c r="T72" s="1">
        <f>U72+V72+W72+X72</f>
        <v>25156</v>
      </c>
      <c r="U72" s="1">
        <v>25156</v>
      </c>
      <c r="V72" s="1">
        <v>0</v>
      </c>
      <c r="W72" s="1">
        <v>0</v>
      </c>
      <c r="X72" s="1">
        <v>0</v>
      </c>
      <c r="Y72" s="1">
        <f>Z72+AA72+AB72+AC72</f>
        <v>0</v>
      </c>
      <c r="Z72" s="1">
        <v>0</v>
      </c>
      <c r="AA72" s="1">
        <v>0</v>
      </c>
      <c r="AB72" s="1">
        <v>0</v>
      </c>
      <c r="AC72" s="1">
        <v>0</v>
      </c>
      <c r="AD72" s="2">
        <f t="shared" si="34"/>
        <v>139142</v>
      </c>
      <c r="AF72" s="6">
        <v>13646</v>
      </c>
    </row>
    <row r="73" spans="1:39" ht="52.5" customHeight="1" thickBot="1" x14ac:dyDescent="0.35">
      <c r="A73" s="145"/>
      <c r="B73" s="142"/>
      <c r="C73" s="24" t="s">
        <v>83</v>
      </c>
      <c r="D73" s="47" t="s">
        <v>92</v>
      </c>
      <c r="E73" s="45">
        <f t="shared" si="29"/>
        <v>0</v>
      </c>
      <c r="F73" s="26">
        <v>0</v>
      </c>
      <c r="G73" s="26">
        <v>0</v>
      </c>
      <c r="H73" s="26">
        <v>0</v>
      </c>
      <c r="I73" s="26">
        <v>0</v>
      </c>
      <c r="J73" s="26">
        <f t="shared" ref="J73" si="47">K73+L73+M73+N73</f>
        <v>0</v>
      </c>
      <c r="K73" s="26">
        <v>0</v>
      </c>
      <c r="L73" s="26">
        <v>0</v>
      </c>
      <c r="M73" s="26">
        <v>0</v>
      </c>
      <c r="N73" s="26">
        <v>0</v>
      </c>
      <c r="O73" s="26">
        <f>P73+Q73+R73+S73</f>
        <v>0</v>
      </c>
      <c r="P73" s="26">
        <v>0</v>
      </c>
      <c r="Q73" s="26">
        <v>0</v>
      </c>
      <c r="R73" s="26">
        <v>0</v>
      </c>
      <c r="S73" s="26">
        <v>0</v>
      </c>
      <c r="T73" s="26">
        <f>U73+V73+W73+X73</f>
        <v>21825</v>
      </c>
      <c r="U73" s="26">
        <v>21825</v>
      </c>
      <c r="V73" s="26">
        <v>0</v>
      </c>
      <c r="W73" s="26">
        <v>0</v>
      </c>
      <c r="X73" s="26">
        <v>0</v>
      </c>
      <c r="Y73" s="26">
        <f>Z73+AA73+AB73+AC73</f>
        <v>48654</v>
      </c>
      <c r="Z73" s="26">
        <v>48654</v>
      </c>
      <c r="AA73" s="26">
        <v>0</v>
      </c>
      <c r="AB73" s="26">
        <v>0</v>
      </c>
      <c r="AC73" s="26">
        <v>0</v>
      </c>
      <c r="AD73" s="27">
        <f t="shared" si="34"/>
        <v>70479</v>
      </c>
    </row>
    <row r="74" spans="1:39" ht="46.5" customHeight="1" thickBot="1" x14ac:dyDescent="0.35">
      <c r="A74" s="110" t="s">
        <v>71</v>
      </c>
      <c r="B74" s="111"/>
      <c r="C74" s="55"/>
      <c r="D74" s="56"/>
      <c r="E74" s="57">
        <f t="shared" ref="E74:AC74" si="48">E72+E66+E63</f>
        <v>321267</v>
      </c>
      <c r="F74" s="58">
        <f>F72+F66+F63+F67+F73</f>
        <v>321267</v>
      </c>
      <c r="G74" s="58">
        <f t="shared" si="48"/>
        <v>0</v>
      </c>
      <c r="H74" s="58">
        <f t="shared" si="48"/>
        <v>0</v>
      </c>
      <c r="I74" s="58">
        <f t="shared" si="48"/>
        <v>0</v>
      </c>
      <c r="J74" s="58">
        <f>J72+J66+J63</f>
        <v>337105</v>
      </c>
      <c r="K74" s="58">
        <f>K72+K66+K63+K67+K73</f>
        <v>337105</v>
      </c>
      <c r="L74" s="58">
        <f t="shared" si="48"/>
        <v>0</v>
      </c>
      <c r="M74" s="58">
        <f t="shared" si="48"/>
        <v>0</v>
      </c>
      <c r="N74" s="58">
        <f t="shared" si="48"/>
        <v>0</v>
      </c>
      <c r="O74" s="58">
        <f t="shared" si="48"/>
        <v>393866</v>
      </c>
      <c r="P74" s="58">
        <f>P72+P66+P63+P67+P73</f>
        <v>393866</v>
      </c>
      <c r="Q74" s="58">
        <f t="shared" si="48"/>
        <v>0</v>
      </c>
      <c r="R74" s="58">
        <f t="shared" si="48"/>
        <v>0</v>
      </c>
      <c r="S74" s="58">
        <f t="shared" si="48"/>
        <v>0</v>
      </c>
      <c r="T74" s="58">
        <f>T72+T66+T63+T67+T73+T64</f>
        <v>375266</v>
      </c>
      <c r="U74" s="58">
        <f>U72+U66+U63+U67+U73+U64</f>
        <v>375266</v>
      </c>
      <c r="V74" s="58">
        <f t="shared" si="48"/>
        <v>0</v>
      </c>
      <c r="W74" s="58">
        <f t="shared" si="48"/>
        <v>0</v>
      </c>
      <c r="X74" s="58">
        <f t="shared" si="48"/>
        <v>0</v>
      </c>
      <c r="Y74" s="58">
        <f>Y72+Y66+Y63+Y67+Y73+Y64</f>
        <v>389749</v>
      </c>
      <c r="Z74" s="58">
        <f>Z72+Z66+Z63+Z67+Z73+Z64</f>
        <v>389749</v>
      </c>
      <c r="AA74" s="58">
        <f t="shared" si="48"/>
        <v>0</v>
      </c>
      <c r="AB74" s="58">
        <f t="shared" si="48"/>
        <v>0</v>
      </c>
      <c r="AC74" s="58">
        <f t="shared" si="48"/>
        <v>0</v>
      </c>
      <c r="AD74" s="59">
        <f>O74+J74+E74+T74+Y74</f>
        <v>1817253</v>
      </c>
    </row>
    <row r="75" spans="1:39" ht="36" customHeight="1" x14ac:dyDescent="0.3">
      <c r="A75" s="95"/>
      <c r="B75" s="96" t="s">
        <v>87</v>
      </c>
      <c r="C75" s="66" t="s">
        <v>13</v>
      </c>
      <c r="D75" s="97"/>
      <c r="E75" s="41">
        <f>E72+E66+E63</f>
        <v>321267</v>
      </c>
      <c r="F75" s="39">
        <f>F72+F66+F63</f>
        <v>321267</v>
      </c>
      <c r="G75" s="39">
        <v>0</v>
      </c>
      <c r="H75" s="39">
        <v>0</v>
      </c>
      <c r="I75" s="39">
        <v>0</v>
      </c>
      <c r="J75" s="39">
        <f>J72+J66+J63</f>
        <v>337105</v>
      </c>
      <c r="K75" s="39">
        <f>K72+K66+K63</f>
        <v>337105</v>
      </c>
      <c r="L75" s="39">
        <v>0</v>
      </c>
      <c r="M75" s="39">
        <v>0</v>
      </c>
      <c r="N75" s="39">
        <v>0</v>
      </c>
      <c r="O75" s="39">
        <f>O72+O66+O63</f>
        <v>393866</v>
      </c>
      <c r="P75" s="39">
        <f>P72+P66+P63</f>
        <v>393866</v>
      </c>
      <c r="Q75" s="39">
        <v>0</v>
      </c>
      <c r="R75" s="39">
        <v>0</v>
      </c>
      <c r="S75" s="39">
        <v>0</v>
      </c>
      <c r="T75" s="39">
        <f>T72+T66+T63</f>
        <v>207999</v>
      </c>
      <c r="U75" s="39">
        <f>U72+U66+U63</f>
        <v>207999</v>
      </c>
      <c r="V75" s="39">
        <v>0</v>
      </c>
      <c r="W75" s="39">
        <v>0</v>
      </c>
      <c r="X75" s="39">
        <v>0</v>
      </c>
      <c r="Y75" s="39">
        <f>Y72+Y66+Y63</f>
        <v>0</v>
      </c>
      <c r="Z75" s="39">
        <f>Z72+Z66+Z63</f>
        <v>0</v>
      </c>
      <c r="AA75" s="39">
        <v>0</v>
      </c>
      <c r="AB75" s="39">
        <v>0</v>
      </c>
      <c r="AC75" s="39">
        <v>0</v>
      </c>
      <c r="AD75" s="40">
        <f>Y75+T75+O75+J75+E75</f>
        <v>1260237</v>
      </c>
      <c r="AF75" s="18"/>
      <c r="AI75" s="6"/>
      <c r="AJ75" s="17"/>
    </row>
    <row r="76" spans="1:39" ht="36" customHeight="1" thickBot="1" x14ac:dyDescent="0.35">
      <c r="A76" s="85"/>
      <c r="B76" s="86"/>
      <c r="C76" s="31" t="s">
        <v>83</v>
      </c>
      <c r="D76" s="92"/>
      <c r="E76" s="75">
        <f>E71+E69+E73+E64</f>
        <v>0</v>
      </c>
      <c r="F76" s="76">
        <f>F71+F69+F73+F64</f>
        <v>0</v>
      </c>
      <c r="G76" s="76">
        <v>0</v>
      </c>
      <c r="H76" s="76">
        <v>0</v>
      </c>
      <c r="I76" s="76">
        <v>0</v>
      </c>
      <c r="J76" s="76">
        <f>J71+J69+J73+J64</f>
        <v>0</v>
      </c>
      <c r="K76" s="76">
        <f>K71+K69+K73+K64</f>
        <v>0</v>
      </c>
      <c r="L76" s="76">
        <v>0</v>
      </c>
      <c r="M76" s="76">
        <v>0</v>
      </c>
      <c r="N76" s="76">
        <v>0</v>
      </c>
      <c r="O76" s="76">
        <f>O71+O69+O73+O64</f>
        <v>0</v>
      </c>
      <c r="P76" s="76">
        <f>P71+P69+P73+P64</f>
        <v>0</v>
      </c>
      <c r="Q76" s="76">
        <v>0</v>
      </c>
      <c r="R76" s="76">
        <v>0</v>
      </c>
      <c r="S76" s="76">
        <v>0</v>
      </c>
      <c r="T76" s="76">
        <f>T71+T69+T73+T64</f>
        <v>167267</v>
      </c>
      <c r="U76" s="76">
        <f>U67+U73+U64</f>
        <v>167267</v>
      </c>
      <c r="V76" s="76">
        <v>0</v>
      </c>
      <c r="W76" s="76">
        <v>0</v>
      </c>
      <c r="X76" s="76">
        <v>0</v>
      </c>
      <c r="Y76" s="76">
        <f>Y67+Y73+Y64</f>
        <v>389749</v>
      </c>
      <c r="Z76" s="76">
        <f>Z67+Z73+Z64</f>
        <v>389749</v>
      </c>
      <c r="AA76" s="76">
        <v>0</v>
      </c>
      <c r="AB76" s="76">
        <v>0</v>
      </c>
      <c r="AC76" s="76">
        <v>0</v>
      </c>
      <c r="AD76" s="77">
        <f>Y76+T76+O76+J76+E76</f>
        <v>557016</v>
      </c>
      <c r="AF76" s="18"/>
      <c r="AI76" s="6"/>
      <c r="AJ76" s="17"/>
    </row>
    <row r="77" spans="1:39" ht="42" customHeight="1" thickBot="1" x14ac:dyDescent="0.35">
      <c r="A77" s="141" t="s">
        <v>70</v>
      </c>
      <c r="B77" s="142"/>
      <c r="C77" s="70"/>
      <c r="D77" s="98">
        <v>2023</v>
      </c>
      <c r="E77" s="72">
        <f>F77</f>
        <v>3050</v>
      </c>
      <c r="F77" s="73">
        <v>3050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73">
        <v>0</v>
      </c>
      <c r="AD77" s="74">
        <f>O77+J77+E77+U77+Z77</f>
        <v>3050</v>
      </c>
    </row>
    <row r="78" spans="1:39" ht="36" customHeight="1" thickBot="1" x14ac:dyDescent="0.35">
      <c r="A78" s="108" t="s">
        <v>65</v>
      </c>
      <c r="B78" s="109"/>
      <c r="C78" s="55"/>
      <c r="D78" s="56"/>
      <c r="E78" s="57">
        <f t="shared" ref="E78:AC78" si="49">E74+E58+E47+E38</f>
        <v>471716</v>
      </c>
      <c r="F78" s="58">
        <f t="shared" si="49"/>
        <v>471716</v>
      </c>
      <c r="G78" s="58">
        <f t="shared" si="49"/>
        <v>0</v>
      </c>
      <c r="H78" s="58">
        <f t="shared" si="49"/>
        <v>0</v>
      </c>
      <c r="I78" s="58">
        <f t="shared" si="49"/>
        <v>0</v>
      </c>
      <c r="J78" s="58">
        <f t="shared" si="49"/>
        <v>565705</v>
      </c>
      <c r="K78" s="58">
        <f>K74+K58+K47+K38</f>
        <v>565705</v>
      </c>
      <c r="L78" s="58">
        <f t="shared" si="49"/>
        <v>0</v>
      </c>
      <c r="M78" s="58">
        <f t="shared" si="49"/>
        <v>0</v>
      </c>
      <c r="N78" s="58">
        <f t="shared" si="49"/>
        <v>0</v>
      </c>
      <c r="O78" s="58">
        <f t="shared" si="49"/>
        <v>648676</v>
      </c>
      <c r="P78" s="58">
        <f>P74+P58+P47+P38</f>
        <v>648676</v>
      </c>
      <c r="Q78" s="58">
        <f t="shared" si="49"/>
        <v>0</v>
      </c>
      <c r="R78" s="58">
        <f t="shared" si="49"/>
        <v>0</v>
      </c>
      <c r="S78" s="58">
        <f t="shared" si="49"/>
        <v>0</v>
      </c>
      <c r="T78" s="58">
        <f t="shared" ref="T78:U80" si="50">T74+T58+T47+T38</f>
        <v>690950</v>
      </c>
      <c r="U78" s="58">
        <f t="shared" si="50"/>
        <v>690950</v>
      </c>
      <c r="V78" s="58">
        <f t="shared" si="49"/>
        <v>0</v>
      </c>
      <c r="W78" s="58">
        <f t="shared" si="49"/>
        <v>0</v>
      </c>
      <c r="X78" s="58">
        <f t="shared" si="49"/>
        <v>0</v>
      </c>
      <c r="Y78" s="58">
        <f t="shared" ref="Y78:Z80" si="51">Y74+Y58+Y47+Y38</f>
        <v>778411</v>
      </c>
      <c r="Z78" s="58">
        <f t="shared" si="51"/>
        <v>778411</v>
      </c>
      <c r="AA78" s="58">
        <f t="shared" si="49"/>
        <v>0</v>
      </c>
      <c r="AB78" s="58">
        <f t="shared" si="49"/>
        <v>0</v>
      </c>
      <c r="AC78" s="58">
        <f t="shared" si="49"/>
        <v>0</v>
      </c>
      <c r="AD78" s="59">
        <f>AD74+AD58+AD47+AD38</f>
        <v>3155458</v>
      </c>
      <c r="AH78" s="20">
        <f>F78+K78+P78+U78+Z78</f>
        <v>3155458</v>
      </c>
      <c r="AI78" s="21" t="s">
        <v>52</v>
      </c>
    </row>
    <row r="79" spans="1:39" ht="31.5" customHeight="1" x14ac:dyDescent="0.3">
      <c r="A79" s="81"/>
      <c r="B79" s="82" t="s">
        <v>87</v>
      </c>
      <c r="C79" s="65" t="s">
        <v>13</v>
      </c>
      <c r="D79" s="90"/>
      <c r="E79" s="89">
        <f>E75+E59+E48+E39</f>
        <v>467763</v>
      </c>
      <c r="F79" s="83">
        <f>F75+F59+F48+F39</f>
        <v>467763</v>
      </c>
      <c r="G79" s="83">
        <v>0</v>
      </c>
      <c r="H79" s="83">
        <v>0</v>
      </c>
      <c r="I79" s="83">
        <v>0</v>
      </c>
      <c r="J79" s="83">
        <f>J75+J59+J48+J39</f>
        <v>560229</v>
      </c>
      <c r="K79" s="83">
        <f>K75+K59+K48+K39</f>
        <v>560229</v>
      </c>
      <c r="L79" s="83">
        <v>0</v>
      </c>
      <c r="M79" s="83">
        <v>0</v>
      </c>
      <c r="N79" s="83">
        <v>0</v>
      </c>
      <c r="O79" s="83">
        <f>O75+O59+O48+O39</f>
        <v>641206</v>
      </c>
      <c r="P79" s="83">
        <f>P75+P59+P48+P39</f>
        <v>641206</v>
      </c>
      <c r="Q79" s="83">
        <v>0</v>
      </c>
      <c r="R79" s="83">
        <v>0</v>
      </c>
      <c r="S79" s="83">
        <v>0</v>
      </c>
      <c r="T79" s="83">
        <f t="shared" si="50"/>
        <v>332921</v>
      </c>
      <c r="U79" s="83">
        <f t="shared" si="50"/>
        <v>332921</v>
      </c>
      <c r="V79" s="83">
        <v>0</v>
      </c>
      <c r="W79" s="83">
        <v>0</v>
      </c>
      <c r="X79" s="83">
        <v>0</v>
      </c>
      <c r="Y79" s="83">
        <f t="shared" si="51"/>
        <v>0</v>
      </c>
      <c r="Z79" s="83">
        <f t="shared" si="51"/>
        <v>0</v>
      </c>
      <c r="AA79" s="83">
        <v>0</v>
      </c>
      <c r="AB79" s="83">
        <v>0</v>
      </c>
      <c r="AC79" s="83">
        <v>0</v>
      </c>
      <c r="AD79" s="84">
        <f>Y79+T79+O79+J79+E79</f>
        <v>2002119</v>
      </c>
      <c r="AF79" s="18"/>
      <c r="AI79" s="6"/>
      <c r="AJ79" s="17"/>
    </row>
    <row r="80" spans="1:39" ht="31.5" customHeight="1" x14ac:dyDescent="0.3">
      <c r="A80" s="87"/>
      <c r="B80" s="88"/>
      <c r="C80" s="71" t="s">
        <v>83</v>
      </c>
      <c r="D80" s="91"/>
      <c r="E80" s="72">
        <f>E76+E60+E49+E40</f>
        <v>0</v>
      </c>
      <c r="F80" s="73">
        <f>F76+F60+F49+F40</f>
        <v>0</v>
      </c>
      <c r="G80" s="73">
        <v>0</v>
      </c>
      <c r="H80" s="73">
        <v>0</v>
      </c>
      <c r="I80" s="73">
        <v>0</v>
      </c>
      <c r="J80" s="73">
        <f>J76+J60+J49+J40</f>
        <v>0</v>
      </c>
      <c r="K80" s="73">
        <f>K76+K60+K49+K40</f>
        <v>0</v>
      </c>
      <c r="L80" s="73">
        <v>0</v>
      </c>
      <c r="M80" s="73">
        <v>0</v>
      </c>
      <c r="N80" s="73">
        <v>0</v>
      </c>
      <c r="O80" s="73">
        <f>O76+O60+O49+O40</f>
        <v>0</v>
      </c>
      <c r="P80" s="73">
        <f>P76+P60+P49+P40</f>
        <v>0</v>
      </c>
      <c r="Q80" s="73">
        <v>0</v>
      </c>
      <c r="R80" s="73">
        <v>0</v>
      </c>
      <c r="S80" s="73">
        <v>0</v>
      </c>
      <c r="T80" s="73">
        <f t="shared" si="50"/>
        <v>344348</v>
      </c>
      <c r="U80" s="73">
        <f t="shared" si="50"/>
        <v>344348</v>
      </c>
      <c r="V80" s="73">
        <v>0</v>
      </c>
      <c r="W80" s="73">
        <v>0</v>
      </c>
      <c r="X80" s="73">
        <v>0</v>
      </c>
      <c r="Y80" s="73">
        <f t="shared" si="51"/>
        <v>771802</v>
      </c>
      <c r="Z80" s="73">
        <f t="shared" si="51"/>
        <v>771802</v>
      </c>
      <c r="AA80" s="73">
        <v>0</v>
      </c>
      <c r="AB80" s="73">
        <v>0</v>
      </c>
      <c r="AC80" s="73">
        <v>0</v>
      </c>
      <c r="AD80" s="74">
        <f>Y80+T80+O80+J80+E80</f>
        <v>1116150</v>
      </c>
      <c r="AF80" s="18"/>
      <c r="AI80" s="6"/>
      <c r="AJ80" s="17"/>
    </row>
    <row r="81" spans="1:36" ht="48" customHeight="1" thickBot="1" x14ac:dyDescent="0.35">
      <c r="A81" s="85"/>
      <c r="B81" s="86"/>
      <c r="C81" s="31" t="s">
        <v>17</v>
      </c>
      <c r="D81" s="92"/>
      <c r="E81" s="75">
        <f>E41</f>
        <v>3953</v>
      </c>
      <c r="F81" s="76">
        <f>F41</f>
        <v>3953</v>
      </c>
      <c r="G81" s="76">
        <v>0</v>
      </c>
      <c r="H81" s="76">
        <v>0</v>
      </c>
      <c r="I81" s="76">
        <v>0</v>
      </c>
      <c r="J81" s="76">
        <f>J41</f>
        <v>5476</v>
      </c>
      <c r="K81" s="76">
        <f>K41</f>
        <v>5476</v>
      </c>
      <c r="L81" s="76">
        <v>0</v>
      </c>
      <c r="M81" s="76">
        <v>0</v>
      </c>
      <c r="N81" s="76">
        <v>0</v>
      </c>
      <c r="O81" s="76">
        <f>O41</f>
        <v>7470</v>
      </c>
      <c r="P81" s="76">
        <f>P41</f>
        <v>7470</v>
      </c>
      <c r="Q81" s="76">
        <v>0</v>
      </c>
      <c r="R81" s="76">
        <v>0</v>
      </c>
      <c r="S81" s="76">
        <v>0</v>
      </c>
      <c r="T81" s="76">
        <f>T41</f>
        <v>13681</v>
      </c>
      <c r="U81" s="76">
        <f>U41</f>
        <v>13681</v>
      </c>
      <c r="V81" s="76">
        <v>0</v>
      </c>
      <c r="W81" s="76">
        <v>0</v>
      </c>
      <c r="X81" s="76">
        <v>0</v>
      </c>
      <c r="Y81" s="76">
        <f>Y41</f>
        <v>6609</v>
      </c>
      <c r="Z81" s="76">
        <f>Z41</f>
        <v>6609</v>
      </c>
      <c r="AA81" s="76">
        <v>0</v>
      </c>
      <c r="AB81" s="76">
        <v>0</v>
      </c>
      <c r="AC81" s="76">
        <v>0</v>
      </c>
      <c r="AD81" s="77">
        <f>Y81+T81+O81+J81+E81</f>
        <v>37189</v>
      </c>
      <c r="AF81" s="18"/>
      <c r="AI81" s="6"/>
      <c r="AJ81" s="17"/>
    </row>
    <row r="82" spans="1:36" s="10" customFormat="1" ht="36.75" customHeight="1" x14ac:dyDescent="0.3">
      <c r="A82" s="138" t="s">
        <v>63</v>
      </c>
      <c r="B82" s="106"/>
      <c r="C82" s="50"/>
      <c r="D82" s="51"/>
      <c r="E82" s="52">
        <f>E77+E61</f>
        <v>55218</v>
      </c>
      <c r="F82" s="53">
        <f>F77+F61</f>
        <v>55218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4">
        <f>AD77+AD61</f>
        <v>55218</v>
      </c>
    </row>
    <row r="83" spans="1:36" s="10" customFormat="1" ht="37.5" customHeight="1" thickBot="1" x14ac:dyDescent="0.35">
      <c r="A83" s="139" t="s">
        <v>64</v>
      </c>
      <c r="B83" s="140"/>
      <c r="C83" s="28"/>
      <c r="D83" s="49"/>
      <c r="E83" s="48">
        <f>E82+E78</f>
        <v>526934</v>
      </c>
      <c r="F83" s="29">
        <f>F82+F78</f>
        <v>526934</v>
      </c>
      <c r="G83" s="28">
        <v>0</v>
      </c>
      <c r="H83" s="28">
        <v>0</v>
      </c>
      <c r="I83" s="28">
        <v>0</v>
      </c>
      <c r="J83" s="29">
        <f>J82+J78</f>
        <v>565705</v>
      </c>
      <c r="K83" s="29">
        <f>K78+K82</f>
        <v>565705</v>
      </c>
      <c r="L83" s="28">
        <v>0</v>
      </c>
      <c r="M83" s="28">
        <v>0</v>
      </c>
      <c r="N83" s="28">
        <v>0</v>
      </c>
      <c r="O83" s="29">
        <f>O82+O78</f>
        <v>648676</v>
      </c>
      <c r="P83" s="29">
        <f>P78+P82</f>
        <v>648676</v>
      </c>
      <c r="Q83" s="29">
        <v>0</v>
      </c>
      <c r="R83" s="29">
        <v>0</v>
      </c>
      <c r="S83" s="29">
        <v>0</v>
      </c>
      <c r="T83" s="29">
        <f>T82+T78</f>
        <v>690950</v>
      </c>
      <c r="U83" s="29">
        <f>U78+U82</f>
        <v>690950</v>
      </c>
      <c r="V83" s="29">
        <v>0</v>
      </c>
      <c r="W83" s="29">
        <v>0</v>
      </c>
      <c r="X83" s="29">
        <v>0</v>
      </c>
      <c r="Y83" s="29">
        <f>Y82+Y78</f>
        <v>778411</v>
      </c>
      <c r="Z83" s="29">
        <f>Z78+Z82</f>
        <v>778411</v>
      </c>
      <c r="AA83" s="28">
        <v>0</v>
      </c>
      <c r="AB83" s="28">
        <v>0</v>
      </c>
      <c r="AC83" s="28">
        <v>0</v>
      </c>
      <c r="AD83" s="30">
        <f>AD78+AD82</f>
        <v>3210676</v>
      </c>
    </row>
    <row r="84" spans="1:36" ht="15" thickBot="1" x14ac:dyDescent="0.35">
      <c r="K84" s="22"/>
      <c r="L84" s="22"/>
      <c r="M84" s="22"/>
      <c r="N84" s="22"/>
      <c r="O84" s="22"/>
      <c r="P84" s="22"/>
      <c r="Q84" s="22"/>
      <c r="R84" s="22"/>
    </row>
    <row r="86" spans="1:36" x14ac:dyDescent="0.3">
      <c r="J86" s="19"/>
      <c r="AD86" s="16">
        <f>Y78+T78+O78+J78+E78</f>
        <v>3155458</v>
      </c>
    </row>
    <row r="87" spans="1:36" ht="24" customHeight="1" x14ac:dyDescent="0.3">
      <c r="G87" s="19"/>
      <c r="J87" s="6"/>
      <c r="K87" s="6"/>
      <c r="L87" s="6"/>
      <c r="M87" s="6"/>
      <c r="N87" s="6"/>
      <c r="O87" s="16"/>
      <c r="P87" s="6"/>
      <c r="Q87" s="6"/>
      <c r="R87" s="16"/>
      <c r="AC87" s="6"/>
      <c r="AD87" s="16">
        <f>AD82+AD78</f>
        <v>3210676</v>
      </c>
    </row>
    <row r="88" spans="1:36" x14ac:dyDescent="0.3">
      <c r="T88" s="19"/>
      <c r="AA88" s="19"/>
      <c r="AC88" s="6"/>
      <c r="AD88" s="19"/>
    </row>
    <row r="89" spans="1:36" x14ac:dyDescent="0.3">
      <c r="H89" s="19"/>
      <c r="K89" s="19"/>
      <c r="P89" s="19"/>
      <c r="Q89" s="19"/>
      <c r="R89" s="19"/>
      <c r="T89" s="19"/>
      <c r="V89" s="19"/>
    </row>
    <row r="90" spans="1:36" x14ac:dyDescent="0.3">
      <c r="O90" s="19"/>
    </row>
    <row r="91" spans="1:36" x14ac:dyDescent="0.3">
      <c r="Q91" s="19"/>
    </row>
  </sheetData>
  <mergeCells count="73">
    <mergeCell ref="B51:B52"/>
    <mergeCell ref="A51:A52"/>
    <mergeCell ref="B68:B69"/>
    <mergeCell ref="A68:A69"/>
    <mergeCell ref="B66:B67"/>
    <mergeCell ref="A66:A67"/>
    <mergeCell ref="B53:B54"/>
    <mergeCell ref="A53:A54"/>
    <mergeCell ref="A55:A56"/>
    <mergeCell ref="B55:B56"/>
    <mergeCell ref="B63:B64"/>
    <mergeCell ref="B34:B35"/>
    <mergeCell ref="A34:A35"/>
    <mergeCell ref="B43:B44"/>
    <mergeCell ref="A43:A44"/>
    <mergeCell ref="B45:B46"/>
    <mergeCell ref="A45:A46"/>
    <mergeCell ref="A36:A37"/>
    <mergeCell ref="B36:B37"/>
    <mergeCell ref="B28:B29"/>
    <mergeCell ref="A28:A29"/>
    <mergeCell ref="B30:B31"/>
    <mergeCell ref="A30:A31"/>
    <mergeCell ref="B32:B33"/>
    <mergeCell ref="A32:A33"/>
    <mergeCell ref="A16:A17"/>
    <mergeCell ref="B18:B19"/>
    <mergeCell ref="A82:B82"/>
    <mergeCell ref="A83:B83"/>
    <mergeCell ref="A77:B77"/>
    <mergeCell ref="B70:B71"/>
    <mergeCell ref="A70:A71"/>
    <mergeCell ref="B72:B73"/>
    <mergeCell ref="A72:A73"/>
    <mergeCell ref="A18:A19"/>
    <mergeCell ref="B21:B22"/>
    <mergeCell ref="A21:A22"/>
    <mergeCell ref="A63:A65"/>
    <mergeCell ref="A61:B61"/>
    <mergeCell ref="B26:B27"/>
    <mergeCell ref="A26:A27"/>
    <mergeCell ref="X2:AD2"/>
    <mergeCell ref="A6:A8"/>
    <mergeCell ref="A38:B38"/>
    <mergeCell ref="AD7:AD8"/>
    <mergeCell ref="Y7:AC7"/>
    <mergeCell ref="M2:S2"/>
    <mergeCell ref="B6:B8"/>
    <mergeCell ref="C6:C8"/>
    <mergeCell ref="O7:S7"/>
    <mergeCell ref="T7:X7"/>
    <mergeCell ref="A4:AD4"/>
    <mergeCell ref="B12:B13"/>
    <mergeCell ref="A12:A13"/>
    <mergeCell ref="B14:B15"/>
    <mergeCell ref="A14:A15"/>
    <mergeCell ref="B16:B17"/>
    <mergeCell ref="A23:A24"/>
    <mergeCell ref="B23:B24"/>
    <mergeCell ref="X1:AD1"/>
    <mergeCell ref="A78:B78"/>
    <mergeCell ref="A58:B58"/>
    <mergeCell ref="A74:B74"/>
    <mergeCell ref="D6:D8"/>
    <mergeCell ref="J7:N7"/>
    <mergeCell ref="A62:AD62"/>
    <mergeCell ref="E7:I7"/>
    <mergeCell ref="E6:AD6"/>
    <mergeCell ref="A10:AD10"/>
    <mergeCell ref="A11:AD11"/>
    <mergeCell ref="A42:AD42"/>
    <mergeCell ref="A50:AD50"/>
    <mergeCell ref="A47:B47"/>
  </mergeCells>
  <printOptions horizontalCentered="1" verticalCentered="1"/>
  <pageMargins left="0.15748031496062992" right="0" top="0.51181102362204722" bottom="0.23622047244094491" header="0.31496062992125984" footer="0.31496062992125984"/>
  <pageSetup paperSize="9" scale="39" firstPageNumber="4" orientation="landscape" useFirstPageNumber="1" r:id="rId1"/>
  <headerFooter>
    <oddHeader>&amp;C&amp;P</oddHeader>
    <firstHeader xml:space="preserve">&amp;C&amp;N&amp;R&amp;"Times New Roman,обычный"&amp;10Приложение № 1
</firstHeader>
  </headerFooter>
  <rowBreaks count="2" manualBreakCount="2">
    <brk id="33" max="31" man="1"/>
    <brk id="65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2026-09-03T05:56:27Z</cp:lastPrinted>
  <dcterms:created xsi:type="dcterms:W3CDTF">2016-10-07T06:30:37Z</dcterms:created>
  <dcterms:modified xsi:type="dcterms:W3CDTF">2026-09-03T05:56:46Z</dcterms:modified>
</cp:coreProperties>
</file>